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74D61573-2E40-4E5E-A0CE-E4049C91C30D}" xr6:coauthVersionLast="47" xr6:coauthVersionMax="47" xr10:uidLastSave="{00000000-0000-0000-0000-000000000000}"/>
  <workbookProtection workbookAlgorithmName="SHA-512" workbookHashValue="ibFIp0gd8SaXs054bdqI1/YQgUdCPdLWoipwPUW56JSJlF2PeTdG0QIdOUv+LRgpoqwu96vwWQUv8XzVk2YOrA==" workbookSaltValue="bafpv5x+hPL0Ja/yNkIAm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U53" i="3"/>
  <c r="U56" i="3" s="1"/>
  <c r="U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48" i="4"/>
  <c r="N51" i="4" s="1"/>
  <c r="N53" i="4" s="1"/>
  <c r="N56" i="4" s="1"/>
  <c r="N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51" i="5"/>
  <c r="T53" i="5" s="1"/>
  <c r="T56" i="5" s="1"/>
  <c r="T59" i="5" s="1"/>
  <c r="L51" i="5"/>
  <c r="L53" i="5" s="1"/>
  <c r="L56" i="5" s="1"/>
  <c r="L59" i="5" s="1"/>
  <c r="U48" i="5"/>
  <c r="U51" i="5" s="1"/>
  <c r="U53" i="5" s="1"/>
  <c r="U56" i="5" s="1"/>
  <c r="U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53" i="6"/>
  <c r="V56" i="6" s="1"/>
  <c r="V59" i="6" s="1"/>
  <c r="K51" i="6"/>
  <c r="K53" i="6" s="1"/>
  <c r="K56" i="6" s="1"/>
  <c r="K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V32" i="6"/>
  <c r="V48" i="6" s="1"/>
  <c r="V51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W53" i="7"/>
  <c r="W56" i="7" s="1"/>
  <c r="W59" i="7" s="1"/>
  <c r="Y48" i="7"/>
  <c r="Y51" i="7" s="1"/>
  <c r="Y53" i="7" s="1"/>
  <c r="Y56" i="7" s="1"/>
  <c r="Y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Z48" i="7" s="1"/>
  <c r="W32" i="7"/>
  <c r="W48" i="7" s="1"/>
  <c r="W51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V53" i="8"/>
  <c r="V56" i="8" s="1"/>
  <c r="V59" i="8" s="1"/>
  <c r="X48" i="8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V32" i="8"/>
  <c r="V48" i="8" s="1"/>
  <c r="V51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X48" i="9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L48" i="9" s="1"/>
  <c r="L51" i="9" s="1"/>
  <c r="L53" i="9" s="1"/>
  <c r="L56" i="9" s="1"/>
  <c r="L59" i="9" s="1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AA47" i="10"/>
  <c r="Y47" i="10"/>
  <c r="X47" i="10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V48" i="11"/>
  <c r="V51" i="11" s="1"/>
  <c r="V53" i="11" s="1"/>
  <c r="V56" i="11" s="1"/>
  <c r="V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Q51" i="1"/>
  <c r="Q53" i="1" s="1"/>
  <c r="Q56" i="1" s="1"/>
  <c r="Q59" i="1" s="1"/>
  <c r="K51" i="1"/>
  <c r="K53" i="1" s="1"/>
  <c r="K56" i="1" s="1"/>
  <c r="K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11" l="1"/>
  <c r="G51" i="11" s="1"/>
  <c r="G53" i="11" s="1"/>
  <c r="G56" i="11" s="1"/>
  <c r="G59" i="11" s="1"/>
  <c r="J48" i="1"/>
  <c r="J51" i="1" s="1"/>
  <c r="J53" i="1" s="1"/>
  <c r="J56" i="1" s="1"/>
  <c r="J59" i="1" s="1"/>
  <c r="R48" i="1"/>
  <c r="R51" i="1" s="1"/>
  <c r="R53" i="1" s="1"/>
  <c r="R56" i="1" s="1"/>
  <c r="R59" i="1" s="1"/>
  <c r="Z47" i="4"/>
  <c r="O48" i="11"/>
  <c r="O51" i="11" s="1"/>
  <c r="O53" i="11" s="1"/>
  <c r="O56" i="11" s="1"/>
  <c r="O59" i="11" s="1"/>
  <c r="H48" i="10"/>
  <c r="H51" i="10" s="1"/>
  <c r="H53" i="10" s="1"/>
  <c r="H56" i="10" s="1"/>
  <c r="H59" i="10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H48" i="9"/>
  <c r="H51" i="9" s="1"/>
  <c r="H53" i="9" s="1"/>
  <c r="H56" i="9" s="1"/>
  <c r="H59" i="9" s="1"/>
  <c r="P48" i="9"/>
  <c r="P51" i="9" s="1"/>
  <c r="P53" i="9" s="1"/>
  <c r="P56" i="9" s="1"/>
  <c r="P59" i="9" s="1"/>
  <c r="Z47" i="9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X48" i="1"/>
  <c r="X51" i="1" s="1"/>
  <c r="X53" i="1" s="1"/>
  <c r="P48" i="12"/>
  <c r="P51" i="12" s="1"/>
  <c r="P53" i="12" s="1"/>
  <c r="P56" i="12" s="1"/>
  <c r="P59" i="12" s="1"/>
  <c r="Z47" i="12"/>
  <c r="Z47" i="5"/>
  <c r="H48" i="3"/>
  <c r="H51" i="3" s="1"/>
  <c r="H53" i="3" s="1"/>
  <c r="H56" i="3" s="1"/>
  <c r="H59" i="3" s="1"/>
  <c r="P48" i="3"/>
  <c r="P51" i="3" s="1"/>
  <c r="P53" i="3" s="1"/>
  <c r="P56" i="3" s="1"/>
  <c r="P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Q48" i="11"/>
  <c r="Q51" i="11" s="1"/>
  <c r="Q53" i="11" s="1"/>
  <c r="Q56" i="11" s="1"/>
  <c r="Q59" i="11" s="1"/>
  <c r="J48" i="6"/>
  <c r="J51" i="6" s="1"/>
  <c r="J53" i="6" s="1"/>
  <c r="J56" i="6" s="1"/>
  <c r="J59" i="6" s="1"/>
  <c r="R48" i="6"/>
  <c r="R51" i="6" s="1"/>
  <c r="R53" i="6" s="1"/>
  <c r="R56" i="6" s="1"/>
  <c r="R59" i="6" s="1"/>
  <c r="Z32" i="6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J48" i="7"/>
  <c r="J51" i="7" s="1"/>
  <c r="J53" i="7" s="1"/>
  <c r="J56" i="7" s="1"/>
  <c r="J59" i="7" s="1"/>
  <c r="R48" i="7"/>
  <c r="R51" i="7" s="1"/>
  <c r="R53" i="7" s="1"/>
  <c r="R56" i="7" s="1"/>
  <c r="R59" i="7" s="1"/>
  <c r="W48" i="11"/>
  <c r="W51" i="11" s="1"/>
  <c r="W53" i="11" s="1"/>
  <c r="W56" i="11" s="1"/>
  <c r="W59" i="11" s="1"/>
  <c r="Y48" i="12"/>
  <c r="Y51" i="12" s="1"/>
  <c r="Y53" i="12" s="1"/>
  <c r="Y56" i="12" s="1"/>
  <c r="Y59" i="12" s="1"/>
  <c r="G48" i="1"/>
  <c r="G51" i="1" s="1"/>
  <c r="G53" i="1" s="1"/>
  <c r="G56" i="1" s="1"/>
  <c r="G59" i="1" s="1"/>
  <c r="M48" i="4"/>
  <c r="M51" i="4" s="1"/>
  <c r="M53" i="4" s="1"/>
  <c r="M56" i="4" s="1"/>
  <c r="M59" i="4" s="1"/>
  <c r="U48" i="4"/>
  <c r="U51" i="4" s="1"/>
  <c r="U53" i="4" s="1"/>
  <c r="U56" i="4" s="1"/>
  <c r="U59" i="4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8"/>
  <c r="I51" i="8" s="1"/>
  <c r="I53" i="8" s="1"/>
  <c r="I56" i="8" s="1"/>
  <c r="I59" i="8" s="1"/>
  <c r="Q48" i="8"/>
  <c r="Q51" i="8" s="1"/>
  <c r="Q53" i="8" s="1"/>
  <c r="Q56" i="8" s="1"/>
  <c r="Q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48" i="12"/>
  <c r="X51" i="12"/>
  <c r="X51" i="9"/>
  <c r="X51" i="8"/>
  <c r="X48" i="11"/>
  <c r="S48" i="10"/>
  <c r="S51" i="10" s="1"/>
  <c r="S53" i="10" s="1"/>
  <c r="S56" i="10" s="1"/>
  <c r="S59" i="10" s="1"/>
  <c r="Z51" i="1"/>
  <c r="Z32" i="12"/>
  <c r="Y48" i="10"/>
  <c r="Y51" i="10" s="1"/>
  <c r="Y53" i="10" s="1"/>
  <c r="Y56" i="10" s="1"/>
  <c r="Y59" i="10" s="1"/>
  <c r="Z32" i="10"/>
  <c r="Z47" i="10"/>
  <c r="X48" i="10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Y48" i="9"/>
  <c r="Y51" i="9" s="1"/>
  <c r="Y53" i="9" s="1"/>
  <c r="Y56" i="9" s="1"/>
  <c r="Y59" i="9" s="1"/>
  <c r="Y48" i="8"/>
  <c r="Y51" i="8" s="1"/>
  <c r="Y53" i="8" s="1"/>
  <c r="Y56" i="8" s="1"/>
  <c r="Y59" i="8" s="1"/>
  <c r="X51" i="6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X51" i="7"/>
  <c r="Y48" i="6"/>
  <c r="Y51" i="6" s="1"/>
  <c r="Y53" i="6" s="1"/>
  <c r="Y56" i="6" s="1"/>
  <c r="Y59" i="6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Z48" i="5"/>
  <c r="X51" i="5"/>
  <c r="X51" i="2"/>
  <c r="Z47" i="3"/>
  <c r="X48" i="3"/>
  <c r="X48" i="4"/>
  <c r="Y48" i="3"/>
  <c r="Y51" i="3" s="1"/>
  <c r="Y53" i="3" s="1"/>
  <c r="Y56" i="3" s="1"/>
  <c r="Y59" i="3" s="1"/>
  <c r="Z32" i="3"/>
  <c r="Z32" i="7"/>
  <c r="Y48" i="2"/>
  <c r="Y51" i="2" s="1"/>
  <c r="Y53" i="2" s="1"/>
  <c r="Y56" i="2" s="1"/>
  <c r="Y59" i="2" s="1"/>
  <c r="Z47" i="2"/>
  <c r="Z32" i="5"/>
  <c r="Z48" i="1" l="1"/>
  <c r="Z48" i="8"/>
  <c r="Z48" i="6"/>
  <c r="Z48" i="9"/>
  <c r="X51" i="10"/>
  <c r="Z48" i="10"/>
  <c r="Z48" i="3"/>
  <c r="X51" i="3"/>
  <c r="Z48" i="4"/>
  <c r="X51" i="4"/>
  <c r="X53" i="6"/>
  <c r="Z51" i="6"/>
  <c r="Z51" i="5"/>
  <c r="X53" i="5"/>
  <c r="Z51" i="12"/>
  <c r="X53" i="12"/>
  <c r="Z48" i="11"/>
  <c r="X51" i="11"/>
  <c r="Z51" i="2"/>
  <c r="X53" i="2"/>
  <c r="Z51" i="8"/>
  <c r="X53" i="8"/>
  <c r="Z48" i="2"/>
  <c r="X56" i="1"/>
  <c r="Z53" i="1"/>
  <c r="X53" i="9"/>
  <c r="Z51" i="9"/>
  <c r="Z51" i="7"/>
  <c r="X53" i="7"/>
  <c r="Z53" i="2" l="1"/>
  <c r="X56" i="2"/>
  <c r="X56" i="6"/>
  <c r="Z53" i="6"/>
  <c r="Z51" i="11"/>
  <c r="X53" i="11"/>
  <c r="Z53" i="9"/>
  <c r="X56" i="9"/>
  <c r="Z51" i="4"/>
  <c r="X53" i="4"/>
  <c r="Z56" i="1"/>
  <c r="X59" i="1"/>
  <c r="Z59" i="1" s="1"/>
  <c r="Z53" i="12"/>
  <c r="X56" i="12"/>
  <c r="Z51" i="3"/>
  <c r="X53" i="3"/>
  <c r="Z53" i="8"/>
  <c r="X56" i="8"/>
  <c r="Z53" i="5"/>
  <c r="X56" i="5"/>
  <c r="X56" i="7"/>
  <c r="Z53" i="7"/>
  <c r="X53" i="10"/>
  <c r="Z51" i="10"/>
  <c r="Z56" i="9" l="1"/>
  <c r="X59" i="9"/>
  <c r="Z59" i="9" s="1"/>
  <c r="Z53" i="10"/>
  <c r="X56" i="10"/>
  <c r="X59" i="12"/>
  <c r="Z59" i="12" s="1"/>
  <c r="Z56" i="12"/>
  <c r="Z56" i="8"/>
  <c r="X59" i="8"/>
  <c r="Z59" i="8" s="1"/>
  <c r="Z56" i="2"/>
  <c r="X59" i="2"/>
  <c r="Z59" i="2" s="1"/>
  <c r="Z53" i="3"/>
  <c r="X56" i="3"/>
  <c r="Z53" i="11"/>
  <c r="X56" i="11"/>
  <c r="X59" i="7"/>
  <c r="Z59" i="7" s="1"/>
  <c r="Z56" i="7"/>
  <c r="X59" i="5"/>
  <c r="Z59" i="5" s="1"/>
  <c r="Z56" i="5"/>
  <c r="X59" i="6"/>
  <c r="Z59" i="6" s="1"/>
  <c r="Z56" i="6"/>
  <c r="Z53" i="4"/>
  <c r="X56" i="4"/>
  <c r="Z56" i="4" l="1"/>
  <c r="X59" i="4"/>
  <c r="Z59" i="4" s="1"/>
  <c r="Z56" i="11"/>
  <c r="X59" i="11"/>
  <c r="Z59" i="11" s="1"/>
  <c r="Z56" i="3"/>
  <c r="X59" i="3"/>
  <c r="Z59" i="3" s="1"/>
  <c r="Z56" i="10"/>
  <c r="X59" i="10"/>
  <c r="Z59" i="10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<sst xmlns="http://schemas.openxmlformats.org/spreadsheetml/2006/main" count="1740" uniqueCount="97">
  <si>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</si>
  <si>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</si>
  <si>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</si>
  <si>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</si>
  <si>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</si>
  <si>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</si>
  <si>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</si>
  <si>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</si>
  <si>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</si>
  <si>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</si>
  <si>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</si>
  <si>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</si>
  <si>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</si>
  <si>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</si>
  <si>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</si>
  <si>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</si>
  <si>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</si>
  <si>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</si>
  <si>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</si>
  <si>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</si>
  <si>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</si>
  <si>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</si>
  <si>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</si>
  <si>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</si>
  <si>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</si>
  <si>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</si>
  <si>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</si>
  <si>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</si>
  <si>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</si>
  <si>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</si>
  <si>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</si>
  <si>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</si>
  <si>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</si>
  <si>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</si>
  <si>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</si>
  <si>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</si>
  <si>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</si>
  <si>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</si>
  <si>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</si>
  <si>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</si>
  <si>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</si>
  <si>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</si>
  <si>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</si>
  <si>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</si>
  <si>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</si>
  <si>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</si>
  <si>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</si>
  <si>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</si>
  <si>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</si>
  <si>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</si>
  <si>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</si>
  <si>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</si>
  <si>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</si>
  <si>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</si>
  <si>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</si>
  <si>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</si>
  <si>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</si>
  <si>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</si>
  <si>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</si>
  <si>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</si>
  <si>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</si>
  <si>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</si>
  <si>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</si>
  <si>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</si>
  <si>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</si>
  <si>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</si>
  <si>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</si>
  <si>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</si>
  <si>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</si>
  <si>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</si>
  <si>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</si>
  <si>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</si>
  <si>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</si>
  <si>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</si>
  <si>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</si>
  <si>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</si>
  <si>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</si>
  <si>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</si>
  <si>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</si>
  <si>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</si>
  <si>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</si>
  <si>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</si>
  <si>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</si>
  <si>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</si>
  <si>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</si>
  <si>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1st Quarter ended 30 September 2024 (Figures Finalised as at 2024/10/25)</t>
  </si>
  <si>
    <t>Gauteng: City of Tshwane (TSH) - Table C4 Quarterly Budgeted Financial Performance ( Waste water management                             ) for 1st Quarter ended 30 September 2024 (Figures Finalised as at 2024/10/25)</t>
  </si>
  <si>
    <t>Gauteng: Emfuleni (GT421) - Table C4 Quarterly Budgeted Financial Performance ( Waste water management                             ) for 1st Quarter ended 30 September 2024 (Figures Finalised as at 2024/10/25)</t>
  </si>
  <si>
    <t>Gauteng: Midvaal (GT422) - Table C4 Quarterly Budgeted Financial Performance ( Waste water management                             ) for 1st Quarter ended 30 September 2024 (Figures Finalised as at 2024/10/25)</t>
  </si>
  <si>
    <t>Gauteng: Lesedi (GT423) - Table C4 Quarterly Budgeted Financial Performance ( Waste water management                             ) for 1st Quarter ended 30 September 2024 (Figures Finalised as at 2024/10/25)</t>
  </si>
  <si>
    <t>Gauteng: Sedibeng (DC42) - Table C4 Quarterly Budgeted Financial Performance ( Waste water management                             ) for 1st Quarter ended 30 September 2024 (Figures Finalised as at 2024/10/25)</t>
  </si>
  <si>
    <t>Gauteng: Mogale City (GT481) - Table C4 Quarterly Budgeted Financial Performance ( Waste water management                             ) for 1st Quarter ended 30 September 2024 (Figures Finalised as at 2024/10/25)</t>
  </si>
  <si>
    <t>Gauteng: Merafong City (GT484) - Table C4 Quarterly Budgeted Financial Performance ( Waste water management                             ) for 1st Quarter ended 30 September 2024 (Figures Finalised as at 2024/10/25)</t>
  </si>
  <si>
    <t>Gauteng: Rand West City (GT485) - Table C4 Quarterly Budgeted Financial Performance ( Waste water management                             ) for 1st Quarter ended 30 September 2024 (Figures Finalised as at 2024/10/25)</t>
  </si>
  <si>
    <t>Gauteng: West Rand (DC48)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</si>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</sst>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>
        <v>38224</v>
      </c>
      <c r="J6" s="22">
        <v>38224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38224</v>
      </c>
      <c r="X6" s="22">
        <v>-2994768</v>
      </c>
      <c r="Y6" s="22">
        <v>3032992</v>
      </c>
      <c r="Z6" s="23">
        <v>-101.27635930395944</v>
      </c>
      <c r="AA6" s="20">
        <v>-11979069</v>
      </c>
    </row>
    <row r="7" spans="1:27" ht="13.5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>
        <v>-354247</v>
      </c>
      <c r="J7" s="22">
        <v>-354247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-354247</v>
      </c>
      <c r="X7" s="22">
        <v>-207477</v>
      </c>
      <c r="Y7" s="22">
        <v>-146770</v>
      </c>
      <c r="Z7" s="23">
        <v>70.740371221870376</v>
      </c>
      <c r="AA7" s="20">
        <v>-829900</v>
      </c>
    </row>
    <row r="8" spans="1:27" ht="13.5" x14ac:dyDescent="0.25">
      <c r="A8" s="19" t="s">
        <v>36</v>
      </c>
      <c r="B8" s="15" t="s">
        <v>32</v>
      </c>
      <c r="C8" s="20">
        <v>4125259875</v>
      </c>
      <c r="D8" s="20"/>
      <c r="E8" s="21">
        <v>10898457340</v>
      </c>
      <c r="F8" s="22">
        <v>10898457340</v>
      </c>
      <c r="G8" s="22">
        <v>918330186</v>
      </c>
      <c r="H8" s="22">
        <v>969189145</v>
      </c>
      <c r="I8" s="22">
        <v>879937351</v>
      </c>
      <c r="J8" s="22">
        <v>2767456682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2767456682</v>
      </c>
      <c r="X8" s="22">
        <v>2724615315</v>
      </c>
      <c r="Y8" s="22">
        <v>42841367</v>
      </c>
      <c r="Z8" s="23">
        <v>1.5723822282045712</v>
      </c>
      <c r="AA8" s="20">
        <v>10898457340</v>
      </c>
    </row>
    <row r="9" spans="1:27" ht="13.5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-29916</v>
      </c>
      <c r="Y9" s="22">
        <v>29916</v>
      </c>
      <c r="Z9" s="23">
        <v>-100</v>
      </c>
      <c r="AA9" s="20">
        <v>-119662</v>
      </c>
    </row>
    <row r="10" spans="1:27" ht="13.5" x14ac:dyDescent="0.25">
      <c r="A10" s="19" t="s">
        <v>38</v>
      </c>
      <c r="B10" s="15" t="s">
        <v>32</v>
      </c>
      <c r="C10" s="20">
        <v>251489398</v>
      </c>
      <c r="D10" s="20"/>
      <c r="E10" s="21">
        <v>64029730</v>
      </c>
      <c r="F10" s="22">
        <v>64029730</v>
      </c>
      <c r="G10" s="22">
        <v>13466651</v>
      </c>
      <c r="H10" s="22">
        <v>4624042</v>
      </c>
      <c r="I10" s="22">
        <v>-3364561</v>
      </c>
      <c r="J10" s="22">
        <v>14726132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14726132</v>
      </c>
      <c r="X10" s="22">
        <v>16007433</v>
      </c>
      <c r="Y10" s="22">
        <v>-1281301</v>
      </c>
      <c r="Z10" s="23">
        <v>-8.0044127000250445</v>
      </c>
      <c r="AA10" s="20">
        <v>64029730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168187508</v>
      </c>
      <c r="D13" s="20"/>
      <c r="E13" s="21">
        <v>122154438</v>
      </c>
      <c r="F13" s="22">
        <v>122154438</v>
      </c>
      <c r="G13" s="22">
        <v>14938122</v>
      </c>
      <c r="H13" s="22">
        <v>16812913</v>
      </c>
      <c r="I13" s="22">
        <v>1392087</v>
      </c>
      <c r="J13" s="22">
        <v>33143122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33143122</v>
      </c>
      <c r="X13" s="22">
        <v>30538608</v>
      </c>
      <c r="Y13" s="22">
        <v>2604514</v>
      </c>
      <c r="Z13" s="23">
        <v>8.5285943616028614</v>
      </c>
      <c r="AA13" s="20">
        <v>122154438</v>
      </c>
    </row>
    <row r="14" spans="1:27" ht="13.5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4141325</v>
      </c>
      <c r="X14" s="22">
        <v>8348400</v>
      </c>
      <c r="Y14" s="22">
        <v>-4207075</v>
      </c>
      <c r="Z14" s="23">
        <v>-50.393788031239517</v>
      </c>
      <c r="AA14" s="20">
        <v>33393602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25803832</v>
      </c>
      <c r="D19" s="20"/>
      <c r="E19" s="21">
        <v>14954087</v>
      </c>
      <c r="F19" s="22">
        <v>14954087</v>
      </c>
      <c r="G19" s="22">
        <v>1805355</v>
      </c>
      <c r="H19" s="22">
        <v>1062613</v>
      </c>
      <c r="I19" s="22">
        <v>2241732</v>
      </c>
      <c r="J19" s="22">
        <v>5109700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5109700</v>
      </c>
      <c r="X19" s="22">
        <v>3738516</v>
      </c>
      <c r="Y19" s="22">
        <v>1371184</v>
      </c>
      <c r="Z19" s="23">
        <v>36.677227006651833</v>
      </c>
      <c r="AA19" s="20">
        <v>14954087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18759204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-3034</v>
      </c>
      <c r="X21" s="22"/>
      <c r="Y21" s="22">
        <v>-3034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516765959</v>
      </c>
      <c r="D25" s="20"/>
      <c r="E25" s="21">
        <v>378677835</v>
      </c>
      <c r="F25" s="22">
        <v>378677835</v>
      </c>
      <c r="G25" s="22">
        <v>13212639</v>
      </c>
      <c r="H25" s="22"/>
      <c r="I25" s="22"/>
      <c r="J25" s="22">
        <v>13212639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13212639</v>
      </c>
      <c r="X25" s="22">
        <v>95746787</v>
      </c>
      <c r="Y25" s="22">
        <v>-82534148</v>
      </c>
      <c r="Z25" s="23">
        <v>-86.200436156672282</v>
      </c>
      <c r="AA25" s="20">
        <v>378677835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924444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5138641604</v>
      </c>
      <c r="D32" s="29">
        <f t="shared" ref="D32:Y32" si="0">SUM(D6:D31)</f>
        <v>0</v>
      </c>
      <c r="E32" s="30">
        <f t="shared" si="0"/>
        <v>11498738401</v>
      </c>
      <c r="F32" s="31">
        <f t="shared" si="0"/>
        <v>11498738401</v>
      </c>
      <c r="G32" s="31">
        <f t="shared" si="0"/>
        <v>962716841</v>
      </c>
      <c r="H32" s="31">
        <f t="shared" si="0"/>
        <v>993035354</v>
      </c>
      <c r="I32" s="31">
        <f t="shared" si="0"/>
        <v>881718348</v>
      </c>
      <c r="J32" s="31">
        <f t="shared" si="0"/>
        <v>2837470543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2837470543</v>
      </c>
      <c r="X32" s="31">
        <f t="shared" si="0"/>
        <v>2875762898</v>
      </c>
      <c r="Y32" s="31">
        <f t="shared" si="0"/>
        <v>-38292355</v>
      </c>
      <c r="Z32" s="32">
        <f>+IF(X32&lt;&gt;0,+(Y32/X32)*100,0)</f>
        <v>-1.3315546642120981</v>
      </c>
      <c r="AA32" s="29">
        <f>SUM(AA6:AA31)</f>
        <v>11498738401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963543794</v>
      </c>
      <c r="D34" s="20"/>
      <c r="E34" s="21">
        <v>1384748064</v>
      </c>
      <c r="F34" s="22">
        <v>1384748064</v>
      </c>
      <c r="G34" s="22">
        <v>99841395</v>
      </c>
      <c r="H34" s="22">
        <v>104640113</v>
      </c>
      <c r="I34" s="22">
        <v>111816607</v>
      </c>
      <c r="J34" s="22">
        <v>316298115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316298115</v>
      </c>
      <c r="X34" s="22">
        <v>346187946</v>
      </c>
      <c r="Y34" s="22">
        <v>-29889831</v>
      </c>
      <c r="Z34" s="23">
        <v>-8.6339895266024076</v>
      </c>
      <c r="AA34" s="20">
        <v>1384748064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278475310</v>
      </c>
      <c r="D37" s="20"/>
      <c r="E37" s="21">
        <v>353623954</v>
      </c>
      <c r="F37" s="22">
        <v>353623954</v>
      </c>
      <c r="G37" s="22">
        <v>3245069</v>
      </c>
      <c r="H37" s="22">
        <v>5341615</v>
      </c>
      <c r="I37" s="22">
        <v>18121691</v>
      </c>
      <c r="J37" s="22">
        <v>26708375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26708375</v>
      </c>
      <c r="X37" s="22">
        <v>88406487</v>
      </c>
      <c r="Y37" s="22">
        <v>-61698112</v>
      </c>
      <c r="Z37" s="23">
        <v>-69.789123053832014</v>
      </c>
      <c r="AA37" s="20">
        <v>353623954</v>
      </c>
    </row>
    <row r="38" spans="1:27" ht="13.5" x14ac:dyDescent="0.25">
      <c r="A38" s="19" t="s">
        <v>64</v>
      </c>
      <c r="B38" s="15" t="s">
        <v>32</v>
      </c>
      <c r="C38" s="20">
        <v>472113045</v>
      </c>
      <c r="D38" s="20"/>
      <c r="E38" s="21">
        <v>2381956339</v>
      </c>
      <c r="F38" s="22">
        <v>2381956339</v>
      </c>
      <c r="G38" s="22"/>
      <c r="H38" s="22">
        <v>26079043</v>
      </c>
      <c r="I38" s="22">
        <v>64830645</v>
      </c>
      <c r="J38" s="22">
        <v>90909688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90909688</v>
      </c>
      <c r="X38" s="22">
        <v>595488823</v>
      </c>
      <c r="Y38" s="22">
        <v>-504579135</v>
      </c>
      <c r="Z38" s="23">
        <v>-84.733602968061078</v>
      </c>
      <c r="AA38" s="20">
        <v>2381956339</v>
      </c>
    </row>
    <row r="39" spans="1:27" ht="13.5" x14ac:dyDescent="0.25">
      <c r="A39" s="19" t="s">
        <v>65</v>
      </c>
      <c r="B39" s="15" t="s">
        <v>32</v>
      </c>
      <c r="C39" s="20">
        <v>509420484</v>
      </c>
      <c r="D39" s="20"/>
      <c r="E39" s="21">
        <v>474300493</v>
      </c>
      <c r="F39" s="22">
        <v>474300493</v>
      </c>
      <c r="G39" s="22">
        <v>12508086</v>
      </c>
      <c r="H39" s="22">
        <v>38202672</v>
      </c>
      <c r="I39" s="22">
        <v>12726681</v>
      </c>
      <c r="J39" s="22">
        <v>63437439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63437439</v>
      </c>
      <c r="X39" s="22">
        <v>118575444</v>
      </c>
      <c r="Y39" s="22">
        <v>-55138005</v>
      </c>
      <c r="Z39" s="23">
        <v>-46.500357190313366</v>
      </c>
      <c r="AA39" s="20">
        <v>474300493</v>
      </c>
    </row>
    <row r="40" spans="1:27" ht="13.5" x14ac:dyDescent="0.25">
      <c r="A40" s="19" t="s">
        <v>40</v>
      </c>
      <c r="B40" s="15" t="s">
        <v>32</v>
      </c>
      <c r="C40" s="20">
        <v>33277080</v>
      </c>
      <c r="D40" s="20"/>
      <c r="E40" s="21">
        <v>41713804</v>
      </c>
      <c r="F40" s="22">
        <v>41713804</v>
      </c>
      <c r="G40" s="22">
        <v>2230689</v>
      </c>
      <c r="H40" s="22">
        <v>2159918</v>
      </c>
      <c r="I40" s="22">
        <v>2229297</v>
      </c>
      <c r="J40" s="22">
        <v>6619904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6619904</v>
      </c>
      <c r="X40" s="22">
        <v>10428459</v>
      </c>
      <c r="Y40" s="22">
        <v>-3808555</v>
      </c>
      <c r="Z40" s="23">
        <v>-36.520784135028961</v>
      </c>
      <c r="AA40" s="20">
        <v>41713804</v>
      </c>
    </row>
    <row r="41" spans="1:27" ht="13.5" x14ac:dyDescent="0.25">
      <c r="A41" s="19" t="s">
        <v>66</v>
      </c>
      <c r="B41" s="15" t="s">
        <v>32</v>
      </c>
      <c r="C41" s="20">
        <v>468393760</v>
      </c>
      <c r="D41" s="20"/>
      <c r="E41" s="21">
        <v>711856071</v>
      </c>
      <c r="F41" s="22">
        <v>711856071</v>
      </c>
      <c r="G41" s="22">
        <v>4394640</v>
      </c>
      <c r="H41" s="22">
        <v>50960519</v>
      </c>
      <c r="I41" s="22">
        <v>72811603</v>
      </c>
      <c r="J41" s="22">
        <v>128166762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128166762</v>
      </c>
      <c r="X41" s="22">
        <v>177964074</v>
      </c>
      <c r="Y41" s="22">
        <v>-49797312</v>
      </c>
      <c r="Z41" s="23">
        <v>-27.981665557959751</v>
      </c>
      <c r="AA41" s="20">
        <v>711856071</v>
      </c>
    </row>
    <row r="42" spans="1:27" ht="13.5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1106376026</v>
      </c>
      <c r="D43" s="20"/>
      <c r="E43" s="21">
        <v>15479076</v>
      </c>
      <c r="F43" s="22">
        <v>15479076</v>
      </c>
      <c r="G43" s="22">
        <v>400357</v>
      </c>
      <c r="H43" s="22">
        <v>7159850</v>
      </c>
      <c r="I43" s="22">
        <v>3442031</v>
      </c>
      <c r="J43" s="22">
        <v>11002238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11002238</v>
      </c>
      <c r="X43" s="22">
        <v>3869772</v>
      </c>
      <c r="Y43" s="22">
        <v>7132466</v>
      </c>
      <c r="Z43" s="23">
        <v>184.3123057379091</v>
      </c>
      <c r="AA43" s="20">
        <v>15479076</v>
      </c>
    </row>
    <row r="44" spans="1:27" ht="13.5" x14ac:dyDescent="0.25">
      <c r="A44" s="19" t="s">
        <v>69</v>
      </c>
      <c r="B44" s="15" t="s">
        <v>32</v>
      </c>
      <c r="C44" s="20">
        <v>592429979</v>
      </c>
      <c r="D44" s="20"/>
      <c r="E44" s="21">
        <v>738695302</v>
      </c>
      <c r="F44" s="22">
        <v>738695302</v>
      </c>
      <c r="G44" s="22">
        <v>16840810</v>
      </c>
      <c r="H44" s="22">
        <v>71799461</v>
      </c>
      <c r="I44" s="22">
        <v>67729496</v>
      </c>
      <c r="J44" s="22">
        <v>156369767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156369767</v>
      </c>
      <c r="X44" s="22">
        <v>184673781</v>
      </c>
      <c r="Y44" s="22">
        <v>-28304014</v>
      </c>
      <c r="Z44" s="23">
        <v>-15.326492936211666</v>
      </c>
      <c r="AA44" s="20">
        <v>738695302</v>
      </c>
    </row>
    <row r="45" spans="1:27" ht="13.5" x14ac:dyDescent="0.25">
      <c r="A45" s="19" t="s">
        <v>70</v>
      </c>
      <c r="B45" s="15" t="s">
        <v>32</v>
      </c>
      <c r="C45" s="20">
        <v>11830307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5510</v>
      </c>
      <c r="X45" s="22"/>
      <c r="Y45" s="22">
        <v>5510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4435869785</v>
      </c>
      <c r="D47" s="29">
        <f t="shared" ref="D47:Y47" si="1">SUM(D34:D46)</f>
        <v>0</v>
      </c>
      <c r="E47" s="30">
        <f t="shared" si="1"/>
        <v>6102373103</v>
      </c>
      <c r="F47" s="31">
        <f t="shared" si="1"/>
        <v>6102373103</v>
      </c>
      <c r="G47" s="31">
        <f t="shared" si="1"/>
        <v>139466556</v>
      </c>
      <c r="H47" s="31">
        <f t="shared" si="1"/>
        <v>306343191</v>
      </c>
      <c r="I47" s="31">
        <f t="shared" si="1"/>
        <v>353708051</v>
      </c>
      <c r="J47" s="31">
        <f t="shared" si="1"/>
        <v>799517798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799517798</v>
      </c>
      <c r="X47" s="31">
        <f t="shared" si="1"/>
        <v>1525594786</v>
      </c>
      <c r="Y47" s="31">
        <f t="shared" si="1"/>
        <v>-726076988</v>
      </c>
      <c r="Z47" s="32">
        <f>+IF(X47&lt;&gt;0,+(Y47/X47)*100,0)</f>
        <v>-47.593043360073466</v>
      </c>
      <c r="AA47" s="29">
        <f>SUM(AA34:AA46)</f>
        <v>6102373103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702771819</v>
      </c>
      <c r="D48" s="39">
        <f t="shared" si="2"/>
        <v>0</v>
      </c>
      <c r="E48" s="40">
        <f t="shared" si="2"/>
        <v>5396365298</v>
      </c>
      <c r="F48" s="41">
        <f t="shared" si="2"/>
        <v>5396365298</v>
      </c>
      <c r="G48" s="41">
        <f t="shared" si="2"/>
        <v>823250285</v>
      </c>
      <c r="H48" s="41">
        <f t="shared" si="2"/>
        <v>686692163</v>
      </c>
      <c r="I48" s="41">
        <f t="shared" si="2"/>
        <v>528010297</v>
      </c>
      <c r="J48" s="41">
        <f t="shared" si="2"/>
        <v>2037952745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2037952745</v>
      </c>
      <c r="X48" s="41">
        <f t="shared" si="2"/>
        <v>1350168112</v>
      </c>
      <c r="Y48" s="41">
        <f t="shared" si="2"/>
        <v>687784633</v>
      </c>
      <c r="Z48" s="42">
        <f>+IF(X48&lt;&gt;0,+(Y48/X48)*100,0)</f>
        <v>50.940666342740585</v>
      </c>
      <c r="AA48" s="39">
        <f>+AA32-AA47</f>
        <v>5396365298</v>
      </c>
    </row>
    <row r="49" spans="1:27" ht="25.5" x14ac:dyDescent="0.25">
      <c r="A49" s="43" t="s">
        <v>74</v>
      </c>
      <c r="B49" s="15" t="s">
        <v>32</v>
      </c>
      <c r="C49" s="20">
        <v>426269698</v>
      </c>
      <c r="D49" s="20"/>
      <c r="E49" s="21">
        <v>469102125</v>
      </c>
      <c r="F49" s="22">
        <v>469102125</v>
      </c>
      <c r="G49" s="22">
        <v>-836282</v>
      </c>
      <c r="H49" s="22"/>
      <c r="I49" s="22">
        <v>64392616</v>
      </c>
      <c r="J49" s="22">
        <v>63556334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63556334</v>
      </c>
      <c r="X49" s="22">
        <v>117275532</v>
      </c>
      <c r="Y49" s="22">
        <v>-53719198</v>
      </c>
      <c r="Z49" s="23">
        <v>-45.805972553592852</v>
      </c>
      <c r="AA49" s="20">
        <v>469102125</v>
      </c>
    </row>
    <row r="50" spans="1:27" ht="13.5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1228980461</v>
      </c>
      <c r="D51" s="48">
        <f t="shared" si="3"/>
        <v>0</v>
      </c>
      <c r="E51" s="49">
        <f t="shared" si="3"/>
        <v>5865467423</v>
      </c>
      <c r="F51" s="50">
        <f t="shared" si="3"/>
        <v>5865467423</v>
      </c>
      <c r="G51" s="50">
        <f t="shared" si="3"/>
        <v>822414003</v>
      </c>
      <c r="H51" s="50">
        <f t="shared" si="3"/>
        <v>686692163</v>
      </c>
      <c r="I51" s="50">
        <f t="shared" si="3"/>
        <v>592402913</v>
      </c>
      <c r="J51" s="50">
        <f t="shared" si="3"/>
        <v>2101509079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2101509079</v>
      </c>
      <c r="X51" s="50">
        <f t="shared" si="3"/>
        <v>1467443644</v>
      </c>
      <c r="Y51" s="50">
        <f t="shared" si="3"/>
        <v>634065435</v>
      </c>
      <c r="Z51" s="51">
        <f>+IF(X51&lt;&gt;0,+(Y51/X51)*100,0)</f>
        <v>43.208844005187572</v>
      </c>
      <c r="AA51" s="48">
        <f>SUM(AA48:AA50)</f>
        <v>5865467423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1228980461</v>
      </c>
      <c r="D53" s="54">
        <f>+D51-D52</f>
        <v>0</v>
      </c>
      <c r="E53" s="55">
        <f t="shared" si="4"/>
        <v>5865467423</v>
      </c>
      <c r="F53" s="56">
        <f t="shared" si="4"/>
        <v>5865467423</v>
      </c>
      <c r="G53" s="56">
        <f t="shared" si="4"/>
        <v>822414003</v>
      </c>
      <c r="H53" s="56">
        <f t="shared" si="4"/>
        <v>686692163</v>
      </c>
      <c r="I53" s="56">
        <f t="shared" si="4"/>
        <v>592402913</v>
      </c>
      <c r="J53" s="56">
        <f t="shared" si="4"/>
        <v>2101509079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2101509079</v>
      </c>
      <c r="X53" s="56">
        <f t="shared" si="4"/>
        <v>1467443644</v>
      </c>
      <c r="Y53" s="56">
        <f t="shared" si="4"/>
        <v>634065435</v>
      </c>
      <c r="Z53" s="57">
        <f>+IF(X53&lt;&gt;0,+(Y53/X53)*100,0)</f>
        <v>43.208844005187572</v>
      </c>
      <c r="AA53" s="54">
        <f>+AA51-AA52</f>
        <v>5865467423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1228980461</v>
      </c>
      <c r="D56" s="48">
        <f>SUM(D53:D55)</f>
        <v>0</v>
      </c>
      <c r="E56" s="49">
        <f t="shared" si="5"/>
        <v>5865467423</v>
      </c>
      <c r="F56" s="50">
        <f t="shared" si="5"/>
        <v>5865467423</v>
      </c>
      <c r="G56" s="50">
        <f t="shared" si="5"/>
        <v>822414003</v>
      </c>
      <c r="H56" s="50">
        <f t="shared" si="5"/>
        <v>686692163</v>
      </c>
      <c r="I56" s="50">
        <f t="shared" si="5"/>
        <v>592402913</v>
      </c>
      <c r="J56" s="50">
        <f t="shared" si="5"/>
        <v>2101509079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2101509079</v>
      </c>
      <c r="X56" s="50">
        <f t="shared" si="5"/>
        <v>1467443644</v>
      </c>
      <c r="Y56" s="50">
        <f t="shared" si="5"/>
        <v>634065435</v>
      </c>
      <c r="Z56" s="51">
        <f>+IF(X56&lt;&gt;0,+(Y56/X56)*100,0)</f>
        <v>43.208844005187572</v>
      </c>
      <c r="AA56" s="48">
        <f>SUM(AA53:AA55)</f>
        <v>5865467423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1228980461</v>
      </c>
      <c r="D59" s="65">
        <f>SUM(D56:D58)</f>
        <v>0</v>
      </c>
      <c r="E59" s="66">
        <f t="shared" si="6"/>
        <v>5865467423</v>
      </c>
      <c r="F59" s="67">
        <f t="shared" si="6"/>
        <v>5865467423</v>
      </c>
      <c r="G59" s="67">
        <f t="shared" si="6"/>
        <v>822414003</v>
      </c>
      <c r="H59" s="67">
        <f t="shared" si="6"/>
        <v>686692163</v>
      </c>
      <c r="I59" s="67">
        <f t="shared" si="6"/>
        <v>592402913</v>
      </c>
      <c r="J59" s="67">
        <f t="shared" si="6"/>
        <v>2101509079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2101509079</v>
      </c>
      <c r="X59" s="67">
        <f t="shared" si="6"/>
        <v>1467443644</v>
      </c>
      <c r="Y59" s="67">
        <f t="shared" si="6"/>
        <v>634065435</v>
      </c>
      <c r="Z59" s="68">
        <f>+IF(X59&lt;&gt;0,+(Y59/X59)*100,0)</f>
        <v>43.208844005187572</v>
      </c>
      <c r="AA59" s="65">
        <f>SUM(AA56:AA58)</f>
        <v>5865467423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280161651</v>
      </c>
      <c r="X8" s="22">
        <v>168709548</v>
      </c>
      <c r="Y8" s="22">
        <v>111452103</v>
      </c>
      <c r="Z8" s="23">
        <v>66.061526642226553</v>
      </c>
      <c r="AA8" s="20">
        <v>674838223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227264299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5705167</v>
      </c>
      <c r="X10" s="22">
        <v>8580000</v>
      </c>
      <c r="Y10" s="22">
        <v>-2874833</v>
      </c>
      <c r="Z10" s="23">
        <v>-33.506212121212123</v>
      </c>
      <c r="AA10" s="20">
        <v>34320000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4141325</v>
      </c>
      <c r="X14" s="22">
        <v>8348400</v>
      </c>
      <c r="Y14" s="22">
        <v>-4207075</v>
      </c>
      <c r="Z14" s="23">
        <v>-50.393788031239517</v>
      </c>
      <c r="AA14" s="20">
        <v>33393602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460419</v>
      </c>
      <c r="X19" s="22"/>
      <c r="Y19" s="22">
        <v>460419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924444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1577010141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290468562</v>
      </c>
      <c r="X32" s="31">
        <f t="shared" si="0"/>
        <v>185637948</v>
      </c>
      <c r="Y32" s="31">
        <f t="shared" si="0"/>
        <v>104830614</v>
      </c>
      <c r="Z32" s="32">
        <f>+IF(X32&lt;&gt;0,+(Y32/X32)*100,0)</f>
        <v>56.470465833849879</v>
      </c>
      <c r="AA32" s="29">
        <f>SUM(AA6:AA31)</f>
        <v>742551825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457108276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118632357</v>
      </c>
      <c r="X34" s="22">
        <v>140878257</v>
      </c>
      <c r="Y34" s="22">
        <v>-22245900</v>
      </c>
      <c r="Z34" s="23">
        <v>-15.790868281398456</v>
      </c>
      <c r="AA34" s="20">
        <v>563510275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228780446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23839425</v>
      </c>
      <c r="X37" s="22">
        <v>71797023</v>
      </c>
      <c r="Y37" s="22">
        <v>-47957598</v>
      </c>
      <c r="Z37" s="23">
        <v>-66.796081503267899</v>
      </c>
      <c r="AA37" s="20">
        <v>287186156</v>
      </c>
    </row>
    <row r="38" spans="1:27" ht="13.5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207397461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35042853</v>
      </c>
      <c r="X39" s="22">
        <v>37010964</v>
      </c>
      <c r="Y39" s="22">
        <v>-1968111</v>
      </c>
      <c r="Z39" s="23">
        <v>-5.3176431718990083</v>
      </c>
      <c r="AA39" s="20">
        <v>148042859</v>
      </c>
    </row>
    <row r="40" spans="1:27" ht="13.5" x14ac:dyDescent="0.25">
      <c r="A40" s="19" t="s">
        <v>40</v>
      </c>
      <c r="B40" s="15" t="s">
        <v>32</v>
      </c>
      <c r="C40" s="20">
        <v>30311702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6448701</v>
      </c>
      <c r="X40" s="22">
        <v>8247222</v>
      </c>
      <c r="Y40" s="22">
        <v>-1798521</v>
      </c>
      <c r="Z40" s="23">
        <v>-21.807597758372456</v>
      </c>
      <c r="AA40" s="20">
        <v>32988887</v>
      </c>
    </row>
    <row r="41" spans="1:27" ht="13.5" x14ac:dyDescent="0.25">
      <c r="A41" s="19" t="s">
        <v>66</v>
      </c>
      <c r="B41" s="15" t="s">
        <v>32</v>
      </c>
      <c r="C41" s="20">
        <v>51212951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12876056</v>
      </c>
      <c r="X41" s="22">
        <v>25680297</v>
      </c>
      <c r="Y41" s="22">
        <v>-12804241</v>
      </c>
      <c r="Z41" s="23">
        <v>-49.860174903740408</v>
      </c>
      <c r="AA41" s="20">
        <v>102720797</v>
      </c>
    </row>
    <row r="42" spans="1:27" ht="13.5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435714</v>
      </c>
      <c r="Y43" s="22">
        <v>-435714</v>
      </c>
      <c r="Z43" s="23">
        <v>-100</v>
      </c>
      <c r="AA43" s="20">
        <v>1742850</v>
      </c>
    </row>
    <row r="44" spans="1:27" ht="13.5" x14ac:dyDescent="0.25">
      <c r="A44" s="19" t="s">
        <v>69</v>
      </c>
      <c r="B44" s="15" t="s">
        <v>32</v>
      </c>
      <c r="C44" s="20">
        <v>409094405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74729869</v>
      </c>
      <c r="X44" s="22">
        <v>120414831</v>
      </c>
      <c r="Y44" s="22">
        <v>-45684962</v>
      </c>
      <c r="Z44" s="23">
        <v>-37.939647151935965</v>
      </c>
      <c r="AA44" s="20">
        <v>481657666</v>
      </c>
    </row>
    <row r="45" spans="1:27" ht="13.5" x14ac:dyDescent="0.25">
      <c r="A45" s="19" t="s">
        <v>70</v>
      </c>
      <c r="B45" s="15" t="s">
        <v>32</v>
      </c>
      <c r="C45" s="20">
        <v>8034767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5510</v>
      </c>
      <c r="X45" s="22"/>
      <c r="Y45" s="22">
        <v>5510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1392409150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271574771</v>
      </c>
      <c r="X47" s="31">
        <f t="shared" si="1"/>
        <v>404464308</v>
      </c>
      <c r="Y47" s="31">
        <f t="shared" si="1"/>
        <v>-132889537</v>
      </c>
      <c r="Z47" s="32">
        <f>+IF(X47&lt;&gt;0,+(Y47/X47)*100,0)</f>
        <v>-32.855689456781441</v>
      </c>
      <c r="AA47" s="29">
        <f>SUM(AA34:AA46)</f>
        <v>1617849490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184600991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18893791</v>
      </c>
      <c r="X48" s="41">
        <f t="shared" si="2"/>
        <v>-218826360</v>
      </c>
      <c r="Y48" s="41">
        <f t="shared" si="2"/>
        <v>237720151</v>
      </c>
      <c r="Z48" s="42">
        <f>+IF(X48&lt;&gt;0,+(Y48/X48)*100,0)</f>
        <v>-108.63414764107944</v>
      </c>
      <c r="AA48" s="39">
        <f>+AA32-AA47</f>
        <v>-875297665</v>
      </c>
    </row>
    <row r="49" spans="1:27" ht="25.5" x14ac:dyDescent="0.25">
      <c r="A49" s="43" t="s">
        <v>74</v>
      </c>
      <c r="B49" s="15" t="s">
        <v>32</v>
      </c>
      <c r="C49" s="20">
        <v>106797458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-836282</v>
      </c>
      <c r="X49" s="22">
        <v>23749998</v>
      </c>
      <c r="Y49" s="22">
        <v>-24586280</v>
      </c>
      <c r="Z49" s="23">
        <v>-103.52118766494212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291398449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18057509</v>
      </c>
      <c r="X51" s="50">
        <f t="shared" si="3"/>
        <v>-195076362</v>
      </c>
      <c r="Y51" s="50">
        <f t="shared" si="3"/>
        <v>213133871</v>
      </c>
      <c r="Z51" s="51">
        <f>+IF(X51&lt;&gt;0,+(Y51/X51)*100,0)</f>
        <v>-109.25663612693373</v>
      </c>
      <c r="AA51" s="48">
        <f>SUM(AA48:AA50)</f>
        <v>-780297665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291398449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18057509</v>
      </c>
      <c r="X53" s="56">
        <f t="shared" si="4"/>
        <v>-195076362</v>
      </c>
      <c r="Y53" s="56">
        <f t="shared" si="4"/>
        <v>213133871</v>
      </c>
      <c r="Z53" s="57">
        <f>+IF(X53&lt;&gt;0,+(Y53/X53)*100,0)</f>
        <v>-109.25663612693373</v>
      </c>
      <c r="AA53" s="54">
        <f>+AA51-AA52</f>
        <v>-780297665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291398449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18057509</v>
      </c>
      <c r="X56" s="50">
        <f t="shared" si="5"/>
        <v>-195076362</v>
      </c>
      <c r="Y56" s="50">
        <f t="shared" si="5"/>
        <v>213133871</v>
      </c>
      <c r="Z56" s="51">
        <f>+IF(X56&lt;&gt;0,+(Y56/X56)*100,0)</f>
        <v>-109.25663612693373</v>
      </c>
      <c r="AA56" s="48">
        <f>SUM(AA53:AA55)</f>
        <v>-780297665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291398449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18057509</v>
      </c>
      <c r="X59" s="67">
        <f t="shared" si="6"/>
        <v>-195076362</v>
      </c>
      <c r="Y59" s="67">
        <f t="shared" si="6"/>
        <v>213133871</v>
      </c>
      <c r="Z59" s="68">
        <f>+IF(X59&lt;&gt;0,+(Y59/X59)*100,0)</f>
        <v>-109.25663612693373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1829955584</v>
      </c>
      <c r="X8" s="22">
        <v>1811458998</v>
      </c>
      <c r="Y8" s="22">
        <v>18496586</v>
      </c>
      <c r="Z8" s="23">
        <v>1.0210877541485486</v>
      </c>
      <c r="AA8" s="20">
        <v>7245832000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716257</v>
      </c>
      <c r="X10" s="22"/>
      <c r="Y10" s="22">
        <v>716257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1830671841</v>
      </c>
      <c r="X32" s="31">
        <f t="shared" si="0"/>
        <v>1811458998</v>
      </c>
      <c r="Y32" s="31">
        <f t="shared" si="0"/>
        <v>19212843</v>
      </c>
      <c r="Z32" s="32">
        <f>+IF(X32&lt;&gt;0,+(Y32/X32)*100,0)</f>
        <v>1.0606280915666633</v>
      </c>
      <c r="AA32" s="29">
        <f>SUM(AA6:AA31)</f>
        <v>7245832000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78703084</v>
      </c>
      <c r="X34" s="22">
        <v>72977517</v>
      </c>
      <c r="Y34" s="22">
        <v>5725567</v>
      </c>
      <c r="Z34" s="23">
        <v>7.845658821195574</v>
      </c>
      <c r="AA34" s="20">
        <v>291910000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2081279</v>
      </c>
      <c r="X37" s="22">
        <v>6127980</v>
      </c>
      <c r="Y37" s="22">
        <v>-4046701</v>
      </c>
      <c r="Z37" s="23">
        <v>-66.036458996276096</v>
      </c>
      <c r="AA37" s="20">
        <v>24512000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509114346</v>
      </c>
      <c r="Y38" s="22">
        <v>-509114346</v>
      </c>
      <c r="Z38" s="23">
        <v>-100</v>
      </c>
      <c r="AA38" s="20">
        <v>2036458224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87479956</v>
      </c>
      <c r="X41" s="22">
        <v>70385706</v>
      </c>
      <c r="Y41" s="22">
        <v>17094250</v>
      </c>
      <c r="Z41" s="23">
        <v>24.286536246436171</v>
      </c>
      <c r="AA41" s="20">
        <v>281543000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35591592</v>
      </c>
      <c r="X44" s="22">
        <v>46406496</v>
      </c>
      <c r="Y44" s="22">
        <v>-10814904</v>
      </c>
      <c r="Z44" s="23">
        <v>-23.304720097806996</v>
      </c>
      <c r="AA44" s="20">
        <v>185628000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203855911</v>
      </c>
      <c r="X47" s="31">
        <f t="shared" si="1"/>
        <v>705012045</v>
      </c>
      <c r="Y47" s="31">
        <f t="shared" si="1"/>
        <v>-501156134</v>
      </c>
      <c r="Z47" s="32">
        <f>+IF(X47&lt;&gt;0,+(Y47/X47)*100,0)</f>
        <v>-71.08476196318037</v>
      </c>
      <c r="AA47" s="29">
        <f>SUM(AA34:AA46)</f>
        <v>2820051224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1626815930</v>
      </c>
      <c r="X48" s="41">
        <f t="shared" si="2"/>
        <v>1106446953</v>
      </c>
      <c r="Y48" s="41">
        <f t="shared" si="2"/>
        <v>520368977</v>
      </c>
      <c r="Z48" s="42">
        <f>+IF(X48&lt;&gt;0,+(Y48/X48)*100,0)</f>
        <v>47.030630396611521</v>
      </c>
      <c r="AA48" s="39">
        <f>+AA32-AA47</f>
        <v>4425780776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1626815930</v>
      </c>
      <c r="X51" s="50">
        <f t="shared" si="3"/>
        <v>1106446953</v>
      </c>
      <c r="Y51" s="50">
        <f t="shared" si="3"/>
        <v>520368977</v>
      </c>
      <c r="Z51" s="51">
        <f>+IF(X51&lt;&gt;0,+(Y51/X51)*100,0)</f>
        <v>47.030630396611521</v>
      </c>
      <c r="AA51" s="48">
        <f>SUM(AA48:AA50)</f>
        <v>4425780776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1626815930</v>
      </c>
      <c r="X53" s="56">
        <f t="shared" si="4"/>
        <v>1106446953</v>
      </c>
      <c r="Y53" s="56">
        <f t="shared" si="4"/>
        <v>520368977</v>
      </c>
      <c r="Z53" s="57">
        <f>+IF(X53&lt;&gt;0,+(Y53/X53)*100,0)</f>
        <v>47.030630396611521</v>
      </c>
      <c r="AA53" s="54">
        <f>+AA51-AA52</f>
        <v>4425780776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1626815930</v>
      </c>
      <c r="X56" s="50">
        <f t="shared" si="5"/>
        <v>1106446953</v>
      </c>
      <c r="Y56" s="50">
        <f t="shared" si="5"/>
        <v>520368977</v>
      </c>
      <c r="Z56" s="51">
        <f>+IF(X56&lt;&gt;0,+(Y56/X56)*100,0)</f>
        <v>47.030630396611521</v>
      </c>
      <c r="AA56" s="48">
        <f>SUM(AA53:AA55)</f>
        <v>4425780776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1626815930</v>
      </c>
      <c r="X59" s="67">
        <f t="shared" si="6"/>
        <v>1106446953</v>
      </c>
      <c r="Y59" s="67">
        <f t="shared" si="6"/>
        <v>520368977</v>
      </c>
      <c r="Z59" s="68">
        <f>+IF(X59&lt;&gt;0,+(Y59/X59)*100,0)</f>
        <v>47.030630396611521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38224</v>
      </c>
      <c r="X6" s="22"/>
      <c r="Y6" s="22">
        <v>38224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-354247</v>
      </c>
      <c r="X7" s="22"/>
      <c r="Y7" s="22">
        <v>-354247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444020052</v>
      </c>
      <c r="X8" s="22">
        <v>480389070</v>
      </c>
      <c r="Y8" s="22">
        <v>-36369018</v>
      </c>
      <c r="Z8" s="23">
        <v>-7.5707421902833891</v>
      </c>
      <c r="AA8" s="20">
        <v>1921556302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56694</v>
      </c>
      <c r="X10" s="22">
        <v>512484</v>
      </c>
      <c r="Y10" s="22">
        <v>-455790</v>
      </c>
      <c r="Z10" s="23">
        <v>-88.937410728920312</v>
      </c>
      <c r="AA10" s="20">
        <v>2049935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29060222</v>
      </c>
      <c r="X13" s="22">
        <v>26485368</v>
      </c>
      <c r="Y13" s="22">
        <v>2574854</v>
      </c>
      <c r="Z13" s="23">
        <v>9.721798088665409</v>
      </c>
      <c r="AA13" s="20">
        <v>105941468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1094406</v>
      </c>
      <c r="X19" s="22">
        <v>3182073</v>
      </c>
      <c r="Y19" s="22">
        <v>-2087667</v>
      </c>
      <c r="Z19" s="23">
        <v>-65.607137234123797</v>
      </c>
      <c r="AA19" s="20">
        <v>12728289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-3034</v>
      </c>
      <c r="X21" s="22"/>
      <c r="Y21" s="22">
        <v>-3034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473912317</v>
      </c>
      <c r="X32" s="31">
        <f t="shared" si="0"/>
        <v>510568995</v>
      </c>
      <c r="Y32" s="31">
        <f t="shared" si="0"/>
        <v>-36656678</v>
      </c>
      <c r="Z32" s="32">
        <f>+IF(X32&lt;&gt;0,+(Y32/X32)*100,0)</f>
        <v>-7.1795738399665261</v>
      </c>
      <c r="AA32" s="29">
        <f>SUM(AA6:AA31)</f>
        <v>2042275994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68237385</v>
      </c>
      <c r="X34" s="22">
        <v>72750876</v>
      </c>
      <c r="Y34" s="22">
        <v>-4513491</v>
      </c>
      <c r="Z34" s="23">
        <v>-6.2040366359299925</v>
      </c>
      <c r="AA34" s="20">
        <v>291003405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4673</v>
      </c>
      <c r="X37" s="22">
        <v>8113608</v>
      </c>
      <c r="Y37" s="22">
        <v>-8108935</v>
      </c>
      <c r="Z37" s="23">
        <v>-99.942405400901791</v>
      </c>
      <c r="AA37" s="20">
        <v>32454340</v>
      </c>
    </row>
    <row r="38" spans="1:27" ht="13.5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39118565</v>
      </c>
      <c r="X38" s="22">
        <v>39118566</v>
      </c>
      <c r="Y38" s="22">
        <v>-1</v>
      </c>
      <c r="Z38" s="23"/>
      <c r="AA38" s="20">
        <v>156474259</v>
      </c>
    </row>
    <row r="39" spans="1:27" ht="13.5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34967076</v>
      </c>
      <c r="Y39" s="22">
        <v>-34967076</v>
      </c>
      <c r="Z39" s="23">
        <v>-100</v>
      </c>
      <c r="AA39" s="20">
        <v>139868314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290454</v>
      </c>
      <c r="Y40" s="22">
        <v>-290454</v>
      </c>
      <c r="Z40" s="23">
        <v>-100</v>
      </c>
      <c r="AA40" s="20">
        <v>1161810</v>
      </c>
    </row>
    <row r="41" spans="1:27" ht="13.5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10607024</v>
      </c>
      <c r="X41" s="22">
        <v>35908566</v>
      </c>
      <c r="Y41" s="22">
        <v>-25301542</v>
      </c>
      <c r="Z41" s="23">
        <v>-70.461020359320386</v>
      </c>
      <c r="AA41" s="20">
        <v>143634316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31025150</v>
      </c>
      <c r="X44" s="22">
        <v>1146234</v>
      </c>
      <c r="Y44" s="22">
        <v>29878916</v>
      </c>
      <c r="Z44" s="23">
        <v>2606.7029943275111</v>
      </c>
      <c r="AA44" s="20">
        <v>4584936</v>
      </c>
    </row>
    <row r="45" spans="1:27" ht="13.5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148992797</v>
      </c>
      <c r="X47" s="31">
        <f t="shared" si="1"/>
        <v>192295380</v>
      </c>
      <c r="Y47" s="31">
        <f t="shared" si="1"/>
        <v>-43302583</v>
      </c>
      <c r="Z47" s="32">
        <f>+IF(X47&lt;&gt;0,+(Y47/X47)*100,0)</f>
        <v>-22.518784902684612</v>
      </c>
      <c r="AA47" s="29">
        <f>SUM(AA34:AA46)</f>
        <v>769181380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324919520</v>
      </c>
      <c r="X48" s="41">
        <f t="shared" si="2"/>
        <v>318273615</v>
      </c>
      <c r="Y48" s="41">
        <f t="shared" si="2"/>
        <v>6645905</v>
      </c>
      <c r="Z48" s="42">
        <f>+IF(X48&lt;&gt;0,+(Y48/X48)*100,0)</f>
        <v>2.0881105711511778</v>
      </c>
      <c r="AA48" s="39">
        <f>+AA32-AA47</f>
        <v>1273094614</v>
      </c>
    </row>
    <row r="49" spans="1:27" ht="25.5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58556021</v>
      </c>
      <c r="X49" s="22">
        <v>76718058</v>
      </c>
      <c r="Y49" s="22">
        <v>-18162037</v>
      </c>
      <c r="Z49" s="23">
        <v>-23.673744452707602</v>
      </c>
      <c r="AA49" s="20">
        <v>306872227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383475541</v>
      </c>
      <c r="X51" s="50">
        <f t="shared" si="3"/>
        <v>394991673</v>
      </c>
      <c r="Y51" s="50">
        <f t="shared" si="3"/>
        <v>-11516132</v>
      </c>
      <c r="Z51" s="51">
        <f>+IF(X51&lt;&gt;0,+(Y51/X51)*100,0)</f>
        <v>-2.9155379181879613</v>
      </c>
      <c r="AA51" s="48">
        <f>SUM(AA48:AA50)</f>
        <v>1579966841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383475541</v>
      </c>
      <c r="X53" s="56">
        <f t="shared" si="4"/>
        <v>394991673</v>
      </c>
      <c r="Y53" s="56">
        <f t="shared" si="4"/>
        <v>-11516132</v>
      </c>
      <c r="Z53" s="57">
        <f>+IF(X53&lt;&gt;0,+(Y53/X53)*100,0)</f>
        <v>-2.9155379181879613</v>
      </c>
      <c r="AA53" s="54">
        <f>+AA51-AA52</f>
        <v>1579966841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383475541</v>
      </c>
      <c r="X56" s="50">
        <f t="shared" si="5"/>
        <v>394991673</v>
      </c>
      <c r="Y56" s="50">
        <f t="shared" si="5"/>
        <v>-11516132</v>
      </c>
      <c r="Z56" s="51">
        <f>+IF(X56&lt;&gt;0,+(Y56/X56)*100,0)</f>
        <v>-2.9155379181879613</v>
      </c>
      <c r="AA56" s="48">
        <f>SUM(AA53:AA55)</f>
        <v>1579966841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383475541</v>
      </c>
      <c r="X59" s="67">
        <f t="shared" si="6"/>
        <v>394991673</v>
      </c>
      <c r="Y59" s="67">
        <f t="shared" si="6"/>
        <v>-11516132</v>
      </c>
      <c r="Z59" s="68">
        <f>+IF(X59&lt;&gt;0,+(Y59/X59)*100,0)</f>
        <v>-2.9155379181879613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85698625</v>
      </c>
      <c r="X8" s="22">
        <v>90810297</v>
      </c>
      <c r="Y8" s="22">
        <v>-5111672</v>
      </c>
      <c r="Z8" s="23">
        <v>-5.6289563726457148</v>
      </c>
      <c r="AA8" s="20">
        <v>363241202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8186633</v>
      </c>
      <c r="X10" s="22">
        <v>6894507</v>
      </c>
      <c r="Y10" s="22">
        <v>1292126</v>
      </c>
      <c r="Z10" s="23">
        <v>18.741383539098589</v>
      </c>
      <c r="AA10" s="20">
        <v>27578028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3316367</v>
      </c>
      <c r="X13" s="22">
        <v>3398514</v>
      </c>
      <c r="Y13" s="22">
        <v>-82147</v>
      </c>
      <c r="Z13" s="23">
        <v>-2.4171446696997569</v>
      </c>
      <c r="AA13" s="20">
        <v>13594064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1761551</v>
      </c>
      <c r="X19" s="22">
        <v>201654</v>
      </c>
      <c r="Y19" s="22">
        <v>1559897</v>
      </c>
      <c r="Z19" s="23">
        <v>773.55123131700839</v>
      </c>
      <c r="AA19" s="20">
        <v>806626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61981941</v>
      </c>
      <c r="Y25" s="22">
        <v>-61981941</v>
      </c>
      <c r="Z25" s="23">
        <v>-100</v>
      </c>
      <c r="AA25" s="20">
        <v>247927765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98963176</v>
      </c>
      <c r="X32" s="31">
        <f t="shared" si="0"/>
        <v>163286913</v>
      </c>
      <c r="Y32" s="31">
        <f t="shared" si="0"/>
        <v>-64323737</v>
      </c>
      <c r="Z32" s="32">
        <f>+IF(X32&lt;&gt;0,+(Y32/X32)*100,0)</f>
        <v>-39.393075549171535</v>
      </c>
      <c r="AA32" s="29">
        <f>SUM(AA6:AA31)</f>
        <v>653147685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25746008</v>
      </c>
      <c r="X34" s="22">
        <v>29053659</v>
      </c>
      <c r="Y34" s="22">
        <v>-3307651</v>
      </c>
      <c r="Z34" s="23">
        <v>-11.384628008472186</v>
      </c>
      <c r="AA34" s="20">
        <v>116214092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579546</v>
      </c>
      <c r="Y37" s="22">
        <v>-579546</v>
      </c>
      <c r="Z37" s="23">
        <v>-100</v>
      </c>
      <c r="AA37" s="20">
        <v>2318182</v>
      </c>
    </row>
    <row r="38" spans="1:27" ht="13.5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51791123</v>
      </c>
      <c r="X38" s="22">
        <v>20718396</v>
      </c>
      <c r="Y38" s="22">
        <v>31072727</v>
      </c>
      <c r="Z38" s="23">
        <v>149.9765087992333</v>
      </c>
      <c r="AA38" s="20">
        <v>82873583</v>
      </c>
    </row>
    <row r="39" spans="1:27" ht="13.5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6911976</v>
      </c>
      <c r="Y39" s="22">
        <v>-6911976</v>
      </c>
      <c r="Z39" s="23">
        <v>-100</v>
      </c>
      <c r="AA39" s="20">
        <v>27647816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6058452</v>
      </c>
      <c r="X41" s="22">
        <v>13188882</v>
      </c>
      <c r="Y41" s="22">
        <v>-7130430</v>
      </c>
      <c r="Z41" s="23">
        <v>-54.06394567788233</v>
      </c>
      <c r="AA41" s="20">
        <v>52755510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216717</v>
      </c>
      <c r="X44" s="22">
        <v>215883</v>
      </c>
      <c r="Y44" s="22">
        <v>834</v>
      </c>
      <c r="Z44" s="23">
        <v>0.38632036797709873</v>
      </c>
      <c r="AA44" s="20">
        <v>863496</v>
      </c>
    </row>
    <row r="45" spans="1:27" ht="13.5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83812300</v>
      </c>
      <c r="X47" s="31">
        <f t="shared" si="1"/>
        <v>70668342</v>
      </c>
      <c r="Y47" s="31">
        <f t="shared" si="1"/>
        <v>13143958</v>
      </c>
      <c r="Z47" s="32">
        <f>+IF(X47&lt;&gt;0,+(Y47/X47)*100,0)</f>
        <v>18.599499617523218</v>
      </c>
      <c r="AA47" s="29">
        <f>SUM(AA34:AA46)</f>
        <v>282672679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15150876</v>
      </c>
      <c r="X48" s="41">
        <f t="shared" si="2"/>
        <v>92618571</v>
      </c>
      <c r="Y48" s="41">
        <f t="shared" si="2"/>
        <v>-77467695</v>
      </c>
      <c r="Z48" s="42">
        <f>+IF(X48&lt;&gt;0,+(Y48/X48)*100,0)</f>
        <v>-83.641643531727567</v>
      </c>
      <c r="AA48" s="39">
        <f>+AA32-AA47</f>
        <v>370475006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15150876</v>
      </c>
      <c r="X51" s="50">
        <f t="shared" si="3"/>
        <v>92618571</v>
      </c>
      <c r="Y51" s="50">
        <f t="shared" si="3"/>
        <v>-77467695</v>
      </c>
      <c r="Z51" s="51">
        <f>+IF(X51&lt;&gt;0,+(Y51/X51)*100,0)</f>
        <v>-83.641643531727567</v>
      </c>
      <c r="AA51" s="48">
        <f>SUM(AA48:AA50)</f>
        <v>370475006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15150876</v>
      </c>
      <c r="X53" s="56">
        <f t="shared" si="4"/>
        <v>92618571</v>
      </c>
      <c r="Y53" s="56">
        <f t="shared" si="4"/>
        <v>-77467695</v>
      </c>
      <c r="Z53" s="57">
        <f>+IF(X53&lt;&gt;0,+(Y53/X53)*100,0)</f>
        <v>-83.641643531727567</v>
      </c>
      <c r="AA53" s="54">
        <f>+AA51-AA52</f>
        <v>370475006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15150876</v>
      </c>
      <c r="X56" s="50">
        <f t="shared" si="5"/>
        <v>92618571</v>
      </c>
      <c r="Y56" s="50">
        <f t="shared" si="5"/>
        <v>-77467695</v>
      </c>
      <c r="Z56" s="51">
        <f>+IF(X56&lt;&gt;0,+(Y56/X56)*100,0)</f>
        <v>-83.641643531727567</v>
      </c>
      <c r="AA56" s="48">
        <f>SUM(AA53:AA55)</f>
        <v>370475006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15150876</v>
      </c>
      <c r="X59" s="67">
        <f t="shared" si="6"/>
        <v>92618571</v>
      </c>
      <c r="Y59" s="67">
        <f t="shared" si="6"/>
        <v>-77467695</v>
      </c>
      <c r="Z59" s="68">
        <f>+IF(X59&lt;&gt;0,+(Y59/X59)*100,0)</f>
        <v>-83.641643531727567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71007561</v>
      </c>
      <c r="G8" s="22">
        <v>6420334</v>
      </c>
      <c r="H8" s="22">
        <v>6177815</v>
      </c>
      <c r="I8" s="22">
        <v>5047306</v>
      </c>
      <c r="J8" s="22">
        <v>17645455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17645455</v>
      </c>
      <c r="X8" s="22">
        <v>17751885</v>
      </c>
      <c r="Y8" s="22">
        <v>-106430</v>
      </c>
      <c r="Z8" s="23">
        <v>-0.59954196413507632</v>
      </c>
      <c r="AA8" s="20">
        <v>71007561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47973</v>
      </c>
      <c r="D19" s="20"/>
      <c r="E19" s="21">
        <v>49663</v>
      </c>
      <c r="F19" s="22">
        <v>49663</v>
      </c>
      <c r="G19" s="22">
        <v>74588</v>
      </c>
      <c r="H19" s="22">
        <v>32827</v>
      </c>
      <c r="I19" s="22">
        <v>47909</v>
      </c>
      <c r="J19" s="22">
        <v>155324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155324</v>
      </c>
      <c r="X19" s="22">
        <v>12414</v>
      </c>
      <c r="Y19" s="22">
        <v>142910</v>
      </c>
      <c r="Z19" s="23">
        <v>1151.2002577734816</v>
      </c>
      <c r="AA19" s="20">
        <v>49663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18783927</v>
      </c>
      <c r="D25" s="20"/>
      <c r="E25" s="21">
        <v>18783926</v>
      </c>
      <c r="F25" s="22">
        <v>18783926</v>
      </c>
      <c r="G25" s="22">
        <v>7826000</v>
      </c>
      <c r="H25" s="22"/>
      <c r="I25" s="22"/>
      <c r="J25" s="22">
        <v>7826000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7826000</v>
      </c>
      <c r="X25" s="22">
        <v>4695981</v>
      </c>
      <c r="Y25" s="22">
        <v>3130019</v>
      </c>
      <c r="Z25" s="23">
        <v>66.653144465448221</v>
      </c>
      <c r="AA25" s="20">
        <v>18783926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85653899</v>
      </c>
      <c r="D32" s="29">
        <f t="shared" ref="D32:Y32" si="0">SUM(D6:D31)</f>
        <v>0</v>
      </c>
      <c r="E32" s="30">
        <f t="shared" si="0"/>
        <v>89841150</v>
      </c>
      <c r="F32" s="31">
        <f t="shared" si="0"/>
        <v>89841150</v>
      </c>
      <c r="G32" s="31">
        <f t="shared" si="0"/>
        <v>14320922</v>
      </c>
      <c r="H32" s="31">
        <f t="shared" si="0"/>
        <v>6210642</v>
      </c>
      <c r="I32" s="31">
        <f t="shared" si="0"/>
        <v>5095215</v>
      </c>
      <c r="J32" s="31">
        <f t="shared" si="0"/>
        <v>25626779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25626779</v>
      </c>
      <c r="X32" s="31">
        <f t="shared" si="0"/>
        <v>22460280</v>
      </c>
      <c r="Y32" s="31">
        <f t="shared" si="0"/>
        <v>3166499</v>
      </c>
      <c r="Z32" s="32">
        <f>+IF(X32&lt;&gt;0,+(Y32/X32)*100,0)</f>
        <v>14.098216941195746</v>
      </c>
      <c r="AA32" s="29">
        <f>SUM(AA6:AA31)</f>
        <v>89841150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29878097</v>
      </c>
      <c r="D34" s="20"/>
      <c r="E34" s="21">
        <v>32903024</v>
      </c>
      <c r="F34" s="22">
        <v>32903024</v>
      </c>
      <c r="G34" s="22">
        <v>2847835</v>
      </c>
      <c r="H34" s="22">
        <v>2601636</v>
      </c>
      <c r="I34" s="22">
        <v>2611926</v>
      </c>
      <c r="J34" s="22">
        <v>8061397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8061397</v>
      </c>
      <c r="X34" s="22">
        <v>8225799</v>
      </c>
      <c r="Y34" s="22">
        <v>-164402</v>
      </c>
      <c r="Z34" s="23">
        <v>-1.9986143595290864</v>
      </c>
      <c r="AA34" s="20">
        <v>32903024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4619313</v>
      </c>
      <c r="D37" s="20"/>
      <c r="E37" s="21">
        <v>6541519</v>
      </c>
      <c r="F37" s="22">
        <v>6541519</v>
      </c>
      <c r="G37" s="22">
        <v>225887</v>
      </c>
      <c r="H37" s="22">
        <v>318538</v>
      </c>
      <c r="I37" s="22">
        <v>166755</v>
      </c>
      <c r="J37" s="22">
        <v>711180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711180</v>
      </c>
      <c r="X37" s="22">
        <v>1635390</v>
      </c>
      <c r="Y37" s="22">
        <v>-924210</v>
      </c>
      <c r="Z37" s="23">
        <v>-56.513125309559186</v>
      </c>
      <c r="AA37" s="20">
        <v>6541519</v>
      </c>
    </row>
    <row r="38" spans="1:27" ht="13.5" x14ac:dyDescent="0.25">
      <c r="A38" s="19" t="s">
        <v>64</v>
      </c>
      <c r="B38" s="15" t="s">
        <v>32</v>
      </c>
      <c r="C38" s="20">
        <v>6557371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>
        <v>15411389</v>
      </c>
      <c r="D39" s="20"/>
      <c r="E39" s="21">
        <v>16045680</v>
      </c>
      <c r="F39" s="22">
        <v>16045680</v>
      </c>
      <c r="G39" s="22">
        <v>900000</v>
      </c>
      <c r="H39" s="22">
        <v>900000</v>
      </c>
      <c r="I39" s="22">
        <v>900000</v>
      </c>
      <c r="J39" s="22">
        <v>2700000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2700000</v>
      </c>
      <c r="X39" s="22">
        <v>4011462</v>
      </c>
      <c r="Y39" s="22">
        <v>-1311462</v>
      </c>
      <c r="Z39" s="23">
        <v>-32.692868585069483</v>
      </c>
      <c r="AA39" s="20">
        <v>16045680</v>
      </c>
    </row>
    <row r="40" spans="1:27" ht="13.5" x14ac:dyDescent="0.25">
      <c r="A40" s="19" t="s">
        <v>40</v>
      </c>
      <c r="B40" s="15" t="s">
        <v>32</v>
      </c>
      <c r="C40" s="20">
        <v>2965378</v>
      </c>
      <c r="D40" s="20"/>
      <c r="E40" s="21">
        <v>7563107</v>
      </c>
      <c r="F40" s="22">
        <v>7563107</v>
      </c>
      <c r="G40" s="22">
        <v>57757</v>
      </c>
      <c r="H40" s="22">
        <v>57081</v>
      </c>
      <c r="I40" s="22">
        <v>56365</v>
      </c>
      <c r="J40" s="22">
        <v>171203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171203</v>
      </c>
      <c r="X40" s="22">
        <v>1890783</v>
      </c>
      <c r="Y40" s="22">
        <v>-1719580</v>
      </c>
      <c r="Z40" s="23">
        <v>-90.9453914066289</v>
      </c>
      <c r="AA40" s="20">
        <v>7563107</v>
      </c>
    </row>
    <row r="41" spans="1:27" ht="13.5" x14ac:dyDescent="0.25">
      <c r="A41" s="19" t="s">
        <v>66</v>
      </c>
      <c r="B41" s="15" t="s">
        <v>32</v>
      </c>
      <c r="C41" s="20">
        <v>22031365</v>
      </c>
      <c r="D41" s="20"/>
      <c r="E41" s="21">
        <v>22845090</v>
      </c>
      <c r="F41" s="22">
        <v>22845090</v>
      </c>
      <c r="G41" s="22">
        <v>49795</v>
      </c>
      <c r="H41" s="22">
        <v>781720</v>
      </c>
      <c r="I41" s="22">
        <v>1633999</v>
      </c>
      <c r="J41" s="22">
        <v>2465514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2465514</v>
      </c>
      <c r="X41" s="22">
        <v>5711286</v>
      </c>
      <c r="Y41" s="22">
        <v>-3245772</v>
      </c>
      <c r="Z41" s="23">
        <v>-56.830843351217219</v>
      </c>
      <c r="AA41" s="20">
        <v>22845090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3523492</v>
      </c>
      <c r="D43" s="20"/>
      <c r="E43" s="21">
        <v>303847</v>
      </c>
      <c r="F43" s="22">
        <v>303847</v>
      </c>
      <c r="G43" s="22">
        <v>57499</v>
      </c>
      <c r="H43" s="22">
        <v>39715</v>
      </c>
      <c r="I43" s="22"/>
      <c r="J43" s="22">
        <v>97214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97214</v>
      </c>
      <c r="X43" s="22">
        <v>75963</v>
      </c>
      <c r="Y43" s="22">
        <v>21251</v>
      </c>
      <c r="Z43" s="23">
        <v>27.975461737951374</v>
      </c>
      <c r="AA43" s="20">
        <v>303847</v>
      </c>
    </row>
    <row r="44" spans="1:27" ht="13.5" x14ac:dyDescent="0.25">
      <c r="A44" s="19" t="s">
        <v>69</v>
      </c>
      <c r="B44" s="15" t="s">
        <v>32</v>
      </c>
      <c r="C44" s="20">
        <v>2815578</v>
      </c>
      <c r="D44" s="20"/>
      <c r="E44" s="21">
        <v>3427665</v>
      </c>
      <c r="F44" s="22">
        <v>3427665</v>
      </c>
      <c r="G44" s="22">
        <v>27203</v>
      </c>
      <c r="H44" s="22">
        <v>148816</v>
      </c>
      <c r="I44" s="22">
        <v>133025</v>
      </c>
      <c r="J44" s="22">
        <v>309044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309044</v>
      </c>
      <c r="X44" s="22">
        <v>856938</v>
      </c>
      <c r="Y44" s="22">
        <v>-547894</v>
      </c>
      <c r="Z44" s="23">
        <v>-63.936247429802386</v>
      </c>
      <c r="AA44" s="20">
        <v>3427665</v>
      </c>
    </row>
    <row r="45" spans="1:27" ht="13.5" x14ac:dyDescent="0.25">
      <c r="A45" s="19" t="s">
        <v>70</v>
      </c>
      <c r="B45" s="15" t="s">
        <v>32</v>
      </c>
      <c r="C45" s="20">
        <v>653453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88455436</v>
      </c>
      <c r="D47" s="29">
        <f t="shared" ref="D47:Y47" si="1">SUM(D34:D46)</f>
        <v>0</v>
      </c>
      <c r="E47" s="30">
        <f t="shared" si="1"/>
        <v>94629932</v>
      </c>
      <c r="F47" s="31">
        <f t="shared" si="1"/>
        <v>94629932</v>
      </c>
      <c r="G47" s="31">
        <f t="shared" si="1"/>
        <v>4165976</v>
      </c>
      <c r="H47" s="31">
        <f t="shared" si="1"/>
        <v>4847506</v>
      </c>
      <c r="I47" s="31">
        <f t="shared" si="1"/>
        <v>5502070</v>
      </c>
      <c r="J47" s="31">
        <f t="shared" si="1"/>
        <v>14515552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14515552</v>
      </c>
      <c r="X47" s="31">
        <f t="shared" si="1"/>
        <v>23657622</v>
      </c>
      <c r="Y47" s="31">
        <f t="shared" si="1"/>
        <v>-9142070</v>
      </c>
      <c r="Z47" s="32">
        <f>+IF(X47&lt;&gt;0,+(Y47/X47)*100,0)</f>
        <v>-38.643233035002417</v>
      </c>
      <c r="AA47" s="29">
        <f>SUM(AA34:AA46)</f>
        <v>94629932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-2801537</v>
      </c>
      <c r="D48" s="39">
        <f t="shared" si="2"/>
        <v>0</v>
      </c>
      <c r="E48" s="40">
        <f t="shared" si="2"/>
        <v>-4788782</v>
      </c>
      <c r="F48" s="41">
        <f t="shared" si="2"/>
        <v>-4788782</v>
      </c>
      <c r="G48" s="41">
        <f t="shared" si="2"/>
        <v>10154946</v>
      </c>
      <c r="H48" s="41">
        <f t="shared" si="2"/>
        <v>1363136</v>
      </c>
      <c r="I48" s="41">
        <f t="shared" si="2"/>
        <v>-406855</v>
      </c>
      <c r="J48" s="41">
        <f t="shared" si="2"/>
        <v>11111227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11111227</v>
      </c>
      <c r="X48" s="41">
        <f t="shared" si="2"/>
        <v>-1197342</v>
      </c>
      <c r="Y48" s="41">
        <f t="shared" si="2"/>
        <v>12308569</v>
      </c>
      <c r="Z48" s="42">
        <f>+IF(X48&lt;&gt;0,+(Y48/X48)*100,0)</f>
        <v>-1027.9910835834708</v>
      </c>
      <c r="AA48" s="39">
        <f>+AA32-AA47</f>
        <v>-4788782</v>
      </c>
    </row>
    <row r="49" spans="1:27" ht="25.5" x14ac:dyDescent="0.25">
      <c r="A49" s="43" t="s">
        <v>74</v>
      </c>
      <c r="B49" s="15" t="s">
        <v>32</v>
      </c>
      <c r="C49" s="20">
        <v>2720682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-80855</v>
      </c>
      <c r="D51" s="48">
        <f t="shared" si="3"/>
        <v>0</v>
      </c>
      <c r="E51" s="49">
        <f t="shared" si="3"/>
        <v>-4788782</v>
      </c>
      <c r="F51" s="50">
        <f t="shared" si="3"/>
        <v>-4788782</v>
      </c>
      <c r="G51" s="50">
        <f t="shared" si="3"/>
        <v>10154946</v>
      </c>
      <c r="H51" s="50">
        <f t="shared" si="3"/>
        <v>1363136</v>
      </c>
      <c r="I51" s="50">
        <f t="shared" si="3"/>
        <v>-406855</v>
      </c>
      <c r="J51" s="50">
        <f t="shared" si="3"/>
        <v>11111227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11111227</v>
      </c>
      <c r="X51" s="50">
        <f t="shared" si="3"/>
        <v>-1197342</v>
      </c>
      <c r="Y51" s="50">
        <f t="shared" si="3"/>
        <v>12308569</v>
      </c>
      <c r="Z51" s="51">
        <f>+IF(X51&lt;&gt;0,+(Y51/X51)*100,0)</f>
        <v>-1027.9910835834708</v>
      </c>
      <c r="AA51" s="48">
        <f>SUM(AA48:AA50)</f>
        <v>-4788782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-80855</v>
      </c>
      <c r="D53" s="54">
        <f>+D51-D52</f>
        <v>0</v>
      </c>
      <c r="E53" s="55">
        <f t="shared" si="4"/>
        <v>-4788782</v>
      </c>
      <c r="F53" s="56">
        <f t="shared" si="4"/>
        <v>-4788782</v>
      </c>
      <c r="G53" s="56">
        <f t="shared" si="4"/>
        <v>10154946</v>
      </c>
      <c r="H53" s="56">
        <f t="shared" si="4"/>
        <v>1363136</v>
      </c>
      <c r="I53" s="56">
        <f t="shared" si="4"/>
        <v>-406855</v>
      </c>
      <c r="J53" s="56">
        <f t="shared" si="4"/>
        <v>11111227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11111227</v>
      </c>
      <c r="X53" s="56">
        <f t="shared" si="4"/>
        <v>-1197342</v>
      </c>
      <c r="Y53" s="56">
        <f t="shared" si="4"/>
        <v>12308569</v>
      </c>
      <c r="Z53" s="57">
        <f>+IF(X53&lt;&gt;0,+(Y53/X53)*100,0)</f>
        <v>-1027.9910835834708</v>
      </c>
      <c r="AA53" s="54">
        <f>+AA51-AA52</f>
        <v>-4788782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-80855</v>
      </c>
      <c r="D56" s="48">
        <f>SUM(D53:D55)</f>
        <v>0</v>
      </c>
      <c r="E56" s="49">
        <f t="shared" si="5"/>
        <v>-4788782</v>
      </c>
      <c r="F56" s="50">
        <f t="shared" si="5"/>
        <v>-4788782</v>
      </c>
      <c r="G56" s="50">
        <f t="shared" si="5"/>
        <v>10154946</v>
      </c>
      <c r="H56" s="50">
        <f t="shared" si="5"/>
        <v>1363136</v>
      </c>
      <c r="I56" s="50">
        <f t="shared" si="5"/>
        <v>-406855</v>
      </c>
      <c r="J56" s="50">
        <f t="shared" si="5"/>
        <v>11111227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11111227</v>
      </c>
      <c r="X56" s="50">
        <f t="shared" si="5"/>
        <v>-1197342</v>
      </c>
      <c r="Y56" s="50">
        <f t="shared" si="5"/>
        <v>12308569</v>
      </c>
      <c r="Z56" s="51">
        <f>+IF(X56&lt;&gt;0,+(Y56/X56)*100,0)</f>
        <v>-1027.9910835834708</v>
      </c>
      <c r="AA56" s="48">
        <f>SUM(AA53:AA55)</f>
        <v>-4788782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-80855</v>
      </c>
      <c r="D59" s="65">
        <f>SUM(D56:D58)</f>
        <v>0</v>
      </c>
      <c r="E59" s="66">
        <f t="shared" si="6"/>
        <v>-4788782</v>
      </c>
      <c r="F59" s="67">
        <f t="shared" si="6"/>
        <v>-4788782</v>
      </c>
      <c r="G59" s="67">
        <f t="shared" si="6"/>
        <v>10154946</v>
      </c>
      <c r="H59" s="67">
        <f t="shared" si="6"/>
        <v>1363136</v>
      </c>
      <c r="I59" s="67">
        <f t="shared" si="6"/>
        <v>-406855</v>
      </c>
      <c r="J59" s="67">
        <f t="shared" si="6"/>
        <v>11111227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11111227</v>
      </c>
      <c r="X59" s="67">
        <f t="shared" si="6"/>
        <v>-1197342</v>
      </c>
      <c r="Y59" s="67">
        <f t="shared" si="6"/>
        <v>12308569</v>
      </c>
      <c r="Z59" s="68">
        <f>+IF(X59&lt;&gt;0,+(Y59/X59)*100,0)</f>
        <v>-1027.9910835834708</v>
      </c>
      <c r="AA59" s="65">
        <f>SUM(AA56:AA58)</f>
        <v>-4788782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40089535</v>
      </c>
      <c r="G8" s="22">
        <v>3742942</v>
      </c>
      <c r="H8" s="22">
        <v>3707904</v>
      </c>
      <c r="I8" s="22">
        <v>3699872</v>
      </c>
      <c r="J8" s="22">
        <v>11150718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11150718</v>
      </c>
      <c r="X8" s="22">
        <v>10022385</v>
      </c>
      <c r="Y8" s="22">
        <v>1128333</v>
      </c>
      <c r="Z8" s="23">
        <v>11.258128678952167</v>
      </c>
      <c r="AA8" s="20">
        <v>40089535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2618906</v>
      </c>
      <c r="G13" s="22">
        <v>239439</v>
      </c>
      <c r="H13" s="22">
        <v>259578</v>
      </c>
      <c r="I13" s="22">
        <v>267516</v>
      </c>
      <c r="J13" s="22">
        <v>766533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766533</v>
      </c>
      <c r="X13" s="22">
        <v>654726</v>
      </c>
      <c r="Y13" s="22">
        <v>111807</v>
      </c>
      <c r="Z13" s="23">
        <v>17.076914617717946</v>
      </c>
      <c r="AA13" s="20">
        <v>2618906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42633509</v>
      </c>
      <c r="D32" s="29">
        <f t="shared" ref="D32:Y32" si="0">SUM(D6:D31)</f>
        <v>0</v>
      </c>
      <c r="E32" s="30">
        <f t="shared" si="0"/>
        <v>42708441</v>
      </c>
      <c r="F32" s="31">
        <f t="shared" si="0"/>
        <v>42708441</v>
      </c>
      <c r="G32" s="31">
        <f t="shared" si="0"/>
        <v>3982381</v>
      </c>
      <c r="H32" s="31">
        <f t="shared" si="0"/>
        <v>3967482</v>
      </c>
      <c r="I32" s="31">
        <f t="shared" si="0"/>
        <v>3967388</v>
      </c>
      <c r="J32" s="31">
        <f t="shared" si="0"/>
        <v>11917251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11917251</v>
      </c>
      <c r="X32" s="31">
        <f t="shared" si="0"/>
        <v>10677111</v>
      </c>
      <c r="Y32" s="31">
        <f t="shared" si="0"/>
        <v>1240140</v>
      </c>
      <c r="Z32" s="32">
        <f>+IF(X32&lt;&gt;0,+(Y32/X32)*100,0)</f>
        <v>11.614939659239283</v>
      </c>
      <c r="AA32" s="29">
        <f>SUM(AA6:AA31)</f>
        <v>42708441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6924317</v>
      </c>
      <c r="D34" s="20"/>
      <c r="E34" s="21">
        <v>9761584</v>
      </c>
      <c r="F34" s="22">
        <v>9761584</v>
      </c>
      <c r="G34" s="22">
        <v>558137</v>
      </c>
      <c r="H34" s="22">
        <v>548309</v>
      </c>
      <c r="I34" s="22">
        <v>593864</v>
      </c>
      <c r="J34" s="22">
        <v>1700310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1700310</v>
      </c>
      <c r="X34" s="22">
        <v>2440398</v>
      </c>
      <c r="Y34" s="22">
        <v>-740088</v>
      </c>
      <c r="Z34" s="23">
        <v>-30.3265287055636</v>
      </c>
      <c r="AA34" s="20">
        <v>9761584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26215</v>
      </c>
      <c r="D37" s="20"/>
      <c r="E37" s="21">
        <v>356660</v>
      </c>
      <c r="F37" s="22">
        <v>356660</v>
      </c>
      <c r="G37" s="22"/>
      <c r="H37" s="22">
        <v>11474</v>
      </c>
      <c r="I37" s="22">
        <v>16364</v>
      </c>
      <c r="J37" s="22">
        <v>27838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27838</v>
      </c>
      <c r="X37" s="22">
        <v>89163</v>
      </c>
      <c r="Y37" s="22">
        <v>-61325</v>
      </c>
      <c r="Z37" s="23">
        <v>-68.778529210546978</v>
      </c>
      <c r="AA37" s="20">
        <v>356660</v>
      </c>
    </row>
    <row r="38" spans="1:27" ht="13.5" x14ac:dyDescent="0.25">
      <c r="A38" s="19" t="s">
        <v>64</v>
      </c>
      <c r="B38" s="15" t="s">
        <v>32</v>
      </c>
      <c r="C38" s="20">
        <v>5093567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4094475</v>
      </c>
      <c r="D39" s="20"/>
      <c r="E39" s="21">
        <v>1144662</v>
      </c>
      <c r="F39" s="22">
        <v>1144662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286167</v>
      </c>
      <c r="Y39" s="22">
        <v>-286167</v>
      </c>
      <c r="Z39" s="23">
        <v>-100</v>
      </c>
      <c r="AA39" s="20">
        <v>1144662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24100798</v>
      </c>
      <c r="D41" s="20"/>
      <c r="E41" s="21">
        <v>24196000</v>
      </c>
      <c r="F41" s="22">
        <v>24196000</v>
      </c>
      <c r="G41" s="22"/>
      <c r="H41" s="22"/>
      <c r="I41" s="22">
        <v>2180522</v>
      </c>
      <c r="J41" s="22">
        <v>2180522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2180522</v>
      </c>
      <c r="X41" s="22">
        <v>6048999</v>
      </c>
      <c r="Y41" s="22">
        <v>-3868477</v>
      </c>
      <c r="Z41" s="23">
        <v>-63.95234980200857</v>
      </c>
      <c r="AA41" s="20">
        <v>24196000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14419887</v>
      </c>
      <c r="D43" s="20"/>
      <c r="E43" s="21">
        <v>10808056</v>
      </c>
      <c r="F43" s="22">
        <v>10808056</v>
      </c>
      <c r="G43" s="22">
        <v>181432</v>
      </c>
      <c r="H43" s="22">
        <v>7120135</v>
      </c>
      <c r="I43" s="22">
        <v>3442031</v>
      </c>
      <c r="J43" s="22">
        <v>10743598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10743598</v>
      </c>
      <c r="X43" s="22">
        <v>2702013</v>
      </c>
      <c r="Y43" s="22">
        <v>8041585</v>
      </c>
      <c r="Z43" s="23">
        <v>297.61459326805607</v>
      </c>
      <c r="AA43" s="20">
        <v>10808056</v>
      </c>
    </row>
    <row r="44" spans="1:27" ht="13.5" x14ac:dyDescent="0.25">
      <c r="A44" s="19" t="s">
        <v>69</v>
      </c>
      <c r="B44" s="15" t="s">
        <v>32</v>
      </c>
      <c r="C44" s="20">
        <v>95298</v>
      </c>
      <c r="D44" s="20"/>
      <c r="E44" s="21">
        <v>662795</v>
      </c>
      <c r="F44" s="22">
        <v>662795</v>
      </c>
      <c r="G44" s="22">
        <v>229509</v>
      </c>
      <c r="H44" s="22">
        <v>49085</v>
      </c>
      <c r="I44" s="22">
        <v>4484</v>
      </c>
      <c r="J44" s="22">
        <v>283078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283078</v>
      </c>
      <c r="X44" s="22">
        <v>165702</v>
      </c>
      <c r="Y44" s="22">
        <v>117376</v>
      </c>
      <c r="Z44" s="23">
        <v>70.835596432149288</v>
      </c>
      <c r="AA44" s="20">
        <v>662795</v>
      </c>
    </row>
    <row r="45" spans="1:27" ht="13.5" x14ac:dyDescent="0.25">
      <c r="A45" s="19" t="s">
        <v>70</v>
      </c>
      <c r="B45" s="15" t="s">
        <v>32</v>
      </c>
      <c r="C45" s="20">
        <v>3839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54758396</v>
      </c>
      <c r="D47" s="29">
        <f t="shared" ref="D47:Y47" si="1">SUM(D34:D46)</f>
        <v>0</v>
      </c>
      <c r="E47" s="30">
        <f t="shared" si="1"/>
        <v>46929757</v>
      </c>
      <c r="F47" s="31">
        <f t="shared" si="1"/>
        <v>46929757</v>
      </c>
      <c r="G47" s="31">
        <f t="shared" si="1"/>
        <v>969078</v>
      </c>
      <c r="H47" s="31">
        <f t="shared" si="1"/>
        <v>7729003</v>
      </c>
      <c r="I47" s="31">
        <f t="shared" si="1"/>
        <v>6237265</v>
      </c>
      <c r="J47" s="31">
        <f t="shared" si="1"/>
        <v>14935346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14935346</v>
      </c>
      <c r="X47" s="31">
        <f t="shared" si="1"/>
        <v>11732442</v>
      </c>
      <c r="Y47" s="31">
        <f t="shared" si="1"/>
        <v>3202904</v>
      </c>
      <c r="Z47" s="32">
        <f>+IF(X47&lt;&gt;0,+(Y47/X47)*100,0)</f>
        <v>27.299551107944964</v>
      </c>
      <c r="AA47" s="29">
        <f>SUM(AA34:AA46)</f>
        <v>46929757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-12124887</v>
      </c>
      <c r="D48" s="39">
        <f t="shared" si="2"/>
        <v>0</v>
      </c>
      <c r="E48" s="40">
        <f t="shared" si="2"/>
        <v>-4221316</v>
      </c>
      <c r="F48" s="41">
        <f t="shared" si="2"/>
        <v>-4221316</v>
      </c>
      <c r="G48" s="41">
        <f t="shared" si="2"/>
        <v>3013303</v>
      </c>
      <c r="H48" s="41">
        <f t="shared" si="2"/>
        <v>-3761521</v>
      </c>
      <c r="I48" s="41">
        <f t="shared" si="2"/>
        <v>-2269877</v>
      </c>
      <c r="J48" s="41">
        <f t="shared" si="2"/>
        <v>-3018095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-3018095</v>
      </c>
      <c r="X48" s="41">
        <f t="shared" si="2"/>
        <v>-1055331</v>
      </c>
      <c r="Y48" s="41">
        <f t="shared" si="2"/>
        <v>-1962764</v>
      </c>
      <c r="Z48" s="42">
        <f>+IF(X48&lt;&gt;0,+(Y48/X48)*100,0)</f>
        <v>185.98562915331777</v>
      </c>
      <c r="AA48" s="39">
        <f>+AA32-AA47</f>
        <v>-4221316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-12124887</v>
      </c>
      <c r="D51" s="48">
        <f t="shared" si="3"/>
        <v>0</v>
      </c>
      <c r="E51" s="49">
        <f t="shared" si="3"/>
        <v>-4221316</v>
      </c>
      <c r="F51" s="50">
        <f t="shared" si="3"/>
        <v>-4221316</v>
      </c>
      <c r="G51" s="50">
        <f t="shared" si="3"/>
        <v>3013303</v>
      </c>
      <c r="H51" s="50">
        <f t="shared" si="3"/>
        <v>-3761521</v>
      </c>
      <c r="I51" s="50">
        <f t="shared" si="3"/>
        <v>-2269877</v>
      </c>
      <c r="J51" s="50">
        <f t="shared" si="3"/>
        <v>-3018095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-3018095</v>
      </c>
      <c r="X51" s="50">
        <f t="shared" si="3"/>
        <v>-1055331</v>
      </c>
      <c r="Y51" s="50">
        <f t="shared" si="3"/>
        <v>-1962764</v>
      </c>
      <c r="Z51" s="51">
        <f>+IF(X51&lt;&gt;0,+(Y51/X51)*100,0)</f>
        <v>185.98562915331777</v>
      </c>
      <c r="AA51" s="48">
        <f>SUM(AA48:AA50)</f>
        <v>-4221316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-12124887</v>
      </c>
      <c r="D53" s="54">
        <f>+D51-D52</f>
        <v>0</v>
      </c>
      <c r="E53" s="55">
        <f t="shared" si="4"/>
        <v>-4221316</v>
      </c>
      <c r="F53" s="56">
        <f t="shared" si="4"/>
        <v>-4221316</v>
      </c>
      <c r="G53" s="56">
        <f t="shared" si="4"/>
        <v>3013303</v>
      </c>
      <c r="H53" s="56">
        <f t="shared" si="4"/>
        <v>-3761521</v>
      </c>
      <c r="I53" s="56">
        <f t="shared" si="4"/>
        <v>-2269877</v>
      </c>
      <c r="J53" s="56">
        <f t="shared" si="4"/>
        <v>-3018095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-3018095</v>
      </c>
      <c r="X53" s="56">
        <f t="shared" si="4"/>
        <v>-1055331</v>
      </c>
      <c r="Y53" s="56">
        <f t="shared" si="4"/>
        <v>-1962764</v>
      </c>
      <c r="Z53" s="57">
        <f>+IF(X53&lt;&gt;0,+(Y53/X53)*100,0)</f>
        <v>185.98562915331777</v>
      </c>
      <c r="AA53" s="54">
        <f>+AA51-AA52</f>
        <v>-4221316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-12124887</v>
      </c>
      <c r="D56" s="48">
        <f>SUM(D53:D55)</f>
        <v>0</v>
      </c>
      <c r="E56" s="49">
        <f t="shared" si="5"/>
        <v>-4221316</v>
      </c>
      <c r="F56" s="50">
        <f t="shared" si="5"/>
        <v>-4221316</v>
      </c>
      <c r="G56" s="50">
        <f t="shared" si="5"/>
        <v>3013303</v>
      </c>
      <c r="H56" s="50">
        <f t="shared" si="5"/>
        <v>-3761521</v>
      </c>
      <c r="I56" s="50">
        <f t="shared" si="5"/>
        <v>-2269877</v>
      </c>
      <c r="J56" s="50">
        <f t="shared" si="5"/>
        <v>-3018095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-3018095</v>
      </c>
      <c r="X56" s="50">
        <f t="shared" si="5"/>
        <v>-1055331</v>
      </c>
      <c r="Y56" s="50">
        <f t="shared" si="5"/>
        <v>-1962764</v>
      </c>
      <c r="Z56" s="51">
        <f>+IF(X56&lt;&gt;0,+(Y56/X56)*100,0)</f>
        <v>185.98562915331777</v>
      </c>
      <c r="AA56" s="48">
        <f>SUM(AA53:AA55)</f>
        <v>-4221316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-12124887</v>
      </c>
      <c r="D59" s="65">
        <f>SUM(D56:D58)</f>
        <v>0</v>
      </c>
      <c r="E59" s="66">
        <f t="shared" si="6"/>
        <v>-4221316</v>
      </c>
      <c r="F59" s="67">
        <f t="shared" si="6"/>
        <v>-4221316</v>
      </c>
      <c r="G59" s="67">
        <f t="shared" si="6"/>
        <v>3013303</v>
      </c>
      <c r="H59" s="67">
        <f t="shared" si="6"/>
        <v>-3761521</v>
      </c>
      <c r="I59" s="67">
        <f t="shared" si="6"/>
        <v>-2269877</v>
      </c>
      <c r="J59" s="67">
        <f t="shared" si="6"/>
        <v>-3018095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-3018095</v>
      </c>
      <c r="X59" s="67">
        <f t="shared" si="6"/>
        <v>-1055331</v>
      </c>
      <c r="Y59" s="67">
        <f t="shared" si="6"/>
        <v>-1962764</v>
      </c>
      <c r="Z59" s="68">
        <f>+IF(X59&lt;&gt;0,+(Y59/X59)*100,0)</f>
        <v>185.98562915331777</v>
      </c>
      <c r="AA59" s="65">
        <f>SUM(AA56:AA58)</f>
        <v>-4221316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-2994768</v>
      </c>
      <c r="Y6" s="22">
        <v>2994768</v>
      </c>
      <c r="Z6" s="23">
        <v>-100</v>
      </c>
      <c r="AA6" s="20">
        <v>-11979069</v>
      </c>
    </row>
    <row r="7" spans="1:27" ht="13.5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-207477</v>
      </c>
      <c r="Y7" s="22">
        <v>207477</v>
      </c>
      <c r="Z7" s="23">
        <v>-100</v>
      </c>
      <c r="AA7" s="20">
        <v>-829900</v>
      </c>
    </row>
    <row r="8" spans="1:27" ht="13.5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52679670</v>
      </c>
      <c r="X8" s="22">
        <v>84176457</v>
      </c>
      <c r="Y8" s="22">
        <v>-31496787</v>
      </c>
      <c r="Z8" s="23">
        <v>-37.417572706819911</v>
      </c>
      <c r="AA8" s="20">
        <v>336705822</v>
      </c>
    </row>
    <row r="9" spans="1:27" ht="13.5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-29916</v>
      </c>
      <c r="Y9" s="22">
        <v>29916</v>
      </c>
      <c r="Z9" s="23">
        <v>-100</v>
      </c>
      <c r="AA9" s="20">
        <v>-119662</v>
      </c>
    </row>
    <row r="10" spans="1:27" ht="13.5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57865</v>
      </c>
      <c r="X10" s="22">
        <v>16584</v>
      </c>
      <c r="Y10" s="22">
        <v>41281</v>
      </c>
      <c r="Z10" s="23">
        <v>248.92064640617463</v>
      </c>
      <c r="AA10" s="20">
        <v>66341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1638000</v>
      </c>
      <c r="X19" s="22">
        <v>342375</v>
      </c>
      <c r="Y19" s="22">
        <v>1295625</v>
      </c>
      <c r="Z19" s="23">
        <v>378.42278203723987</v>
      </c>
      <c r="AA19" s="20">
        <v>1369509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24759552</v>
      </c>
      <c r="Y25" s="22">
        <v>-24759552</v>
      </c>
      <c r="Z25" s="23">
        <v>-100</v>
      </c>
      <c r="AA25" s="20">
        <v>99038205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54375535</v>
      </c>
      <c r="X32" s="31">
        <f t="shared" si="0"/>
        <v>106062807</v>
      </c>
      <c r="Y32" s="31">
        <f t="shared" si="0"/>
        <v>-51687272</v>
      </c>
      <c r="Z32" s="32">
        <f>+IF(X32&lt;&gt;0,+(Y32/X32)*100,0)</f>
        <v>-48.732702312885237</v>
      </c>
      <c r="AA32" s="29">
        <f>SUM(AA6:AA31)</f>
        <v>424251246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7234851</v>
      </c>
      <c r="X34" s="22">
        <v>16798524</v>
      </c>
      <c r="Y34" s="22">
        <v>-9563673</v>
      </c>
      <c r="Z34" s="23">
        <v>-56.931626850073258</v>
      </c>
      <c r="AA34" s="20">
        <v>67194018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9516</v>
      </c>
      <c r="X37" s="22">
        <v>60975</v>
      </c>
      <c r="Y37" s="22">
        <v>-51459</v>
      </c>
      <c r="Z37" s="23">
        <v>-84.393603936039369</v>
      </c>
      <c r="AA37" s="20">
        <v>243883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8379447</v>
      </c>
      <c r="Y38" s="22">
        <v>-8379447</v>
      </c>
      <c r="Z38" s="23">
        <v>-100</v>
      </c>
      <c r="AA38" s="20">
        <v>33517792</v>
      </c>
    </row>
    <row r="39" spans="1:27" ht="13.5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23249209</v>
      </c>
      <c r="X39" s="22">
        <v>25960002</v>
      </c>
      <c r="Y39" s="22">
        <v>-2710793</v>
      </c>
      <c r="Z39" s="23">
        <v>-10.442191029107009</v>
      </c>
      <c r="AA39" s="20">
        <v>103840010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108922</v>
      </c>
      <c r="X41" s="22">
        <v>9395070</v>
      </c>
      <c r="Y41" s="22">
        <v>-9286148</v>
      </c>
      <c r="Z41" s="23">
        <v>-98.840647275645637</v>
      </c>
      <c r="AA41" s="20">
        <v>37580275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4430959</v>
      </c>
      <c r="X44" s="22">
        <v>7606098</v>
      </c>
      <c r="Y44" s="22">
        <v>-3175139</v>
      </c>
      <c r="Z44" s="23">
        <v>-41.744650147815612</v>
      </c>
      <c r="AA44" s="20">
        <v>30424354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35033457</v>
      </c>
      <c r="X47" s="31">
        <f t="shared" si="1"/>
        <v>68200116</v>
      </c>
      <c r="Y47" s="31">
        <f t="shared" si="1"/>
        <v>-33166659</v>
      </c>
      <c r="Z47" s="32">
        <f>+IF(X47&lt;&gt;0,+(Y47/X47)*100,0)</f>
        <v>-48.631382093250394</v>
      </c>
      <c r="AA47" s="29">
        <f>SUM(AA34:AA46)</f>
        <v>272800332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19342078</v>
      </c>
      <c r="X48" s="41">
        <f t="shared" si="2"/>
        <v>37862691</v>
      </c>
      <c r="Y48" s="41">
        <f t="shared" si="2"/>
        <v>-18520613</v>
      </c>
      <c r="Z48" s="42">
        <f>+IF(X48&lt;&gt;0,+(Y48/X48)*100,0)</f>
        <v>-48.915205208208789</v>
      </c>
      <c r="AA48" s="39">
        <f>+AA32-AA47</f>
        <v>151450914</v>
      </c>
    </row>
    <row r="49" spans="1:27" ht="25.5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5836595</v>
      </c>
      <c r="X49" s="22">
        <v>16807476</v>
      </c>
      <c r="Y49" s="22">
        <v>-10970881</v>
      </c>
      <c r="Z49" s="23">
        <v>-65.27381624700817</v>
      </c>
      <c r="AA49" s="20">
        <v>67229898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25178673</v>
      </c>
      <c r="X51" s="50">
        <f t="shared" si="3"/>
        <v>54670167</v>
      </c>
      <c r="Y51" s="50">
        <f t="shared" si="3"/>
        <v>-29491494</v>
      </c>
      <c r="Z51" s="51">
        <f>+IF(X51&lt;&gt;0,+(Y51/X51)*100,0)</f>
        <v>-53.944400791751747</v>
      </c>
      <c r="AA51" s="48">
        <f>SUM(AA48:AA50)</f>
        <v>218680812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25178673</v>
      </c>
      <c r="X53" s="56">
        <f t="shared" si="4"/>
        <v>54670167</v>
      </c>
      <c r="Y53" s="56">
        <f t="shared" si="4"/>
        <v>-29491494</v>
      </c>
      <c r="Z53" s="57">
        <f>+IF(X53&lt;&gt;0,+(Y53/X53)*100,0)</f>
        <v>-53.944400791751747</v>
      </c>
      <c r="AA53" s="54">
        <f>+AA51-AA52</f>
        <v>218680812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25178673</v>
      </c>
      <c r="X56" s="50">
        <f t="shared" si="5"/>
        <v>54670167</v>
      </c>
      <c r="Y56" s="50">
        <f t="shared" si="5"/>
        <v>-29491494</v>
      </c>
      <c r="Z56" s="51">
        <f>+IF(X56&lt;&gt;0,+(Y56/X56)*100,0)</f>
        <v>-53.944400791751747</v>
      </c>
      <c r="AA56" s="48">
        <f>SUM(AA53:AA55)</f>
        <v>218680812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25178673</v>
      </c>
      <c r="X59" s="67">
        <f t="shared" si="6"/>
        <v>54670167</v>
      </c>
      <c r="Y59" s="67">
        <f t="shared" si="6"/>
        <v>-29491494</v>
      </c>
      <c r="Z59" s="68">
        <f>+IF(X59&lt;&gt;0,+(Y59/X59)*100,0)</f>
        <v>-53.944400791751747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83442139</v>
      </c>
      <c r="G8" s="22">
        <v>3441470</v>
      </c>
      <c r="H8" s="22">
        <v>2265701</v>
      </c>
      <c r="I8" s="22">
        <v>1970556</v>
      </c>
      <c r="J8" s="22">
        <v>7677727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7677727</v>
      </c>
      <c r="X8" s="22">
        <v>20860536</v>
      </c>
      <c r="Y8" s="22">
        <v>-13182809</v>
      </c>
      <c r="Z8" s="23">
        <v>-63.194967761135189</v>
      </c>
      <c r="AA8" s="20">
        <v>83442139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15426</v>
      </c>
      <c r="G10" s="22"/>
      <c r="H10" s="22"/>
      <c r="I10" s="22">
        <v>3516</v>
      </c>
      <c r="J10" s="22">
        <v>3516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3516</v>
      </c>
      <c r="X10" s="22">
        <v>3858</v>
      </c>
      <c r="Y10" s="22">
        <v>-342</v>
      </c>
      <c r="Z10" s="23">
        <v>-8.8646967340590983</v>
      </c>
      <c r="AA10" s="20">
        <v>15426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30645956</v>
      </c>
      <c r="D32" s="29">
        <f t="shared" ref="D32:Y32" si="0">SUM(D6:D31)</f>
        <v>0</v>
      </c>
      <c r="E32" s="30">
        <f t="shared" si="0"/>
        <v>83457565</v>
      </c>
      <c r="F32" s="31">
        <f t="shared" si="0"/>
        <v>83457565</v>
      </c>
      <c r="G32" s="31">
        <f t="shared" si="0"/>
        <v>3441470</v>
      </c>
      <c r="H32" s="31">
        <f t="shared" si="0"/>
        <v>2265701</v>
      </c>
      <c r="I32" s="31">
        <f t="shared" si="0"/>
        <v>1974072</v>
      </c>
      <c r="J32" s="31">
        <f t="shared" si="0"/>
        <v>7681243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7681243</v>
      </c>
      <c r="X32" s="31">
        <f t="shared" si="0"/>
        <v>20864394</v>
      </c>
      <c r="Y32" s="31">
        <f t="shared" si="0"/>
        <v>-13183151</v>
      </c>
      <c r="Z32" s="32">
        <f>+IF(X32&lt;&gt;0,+(Y32/X32)*100,0)</f>
        <v>-63.184921642104733</v>
      </c>
      <c r="AA32" s="29">
        <f>SUM(AA6:AA31)</f>
        <v>83457565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1659961</v>
      </c>
      <c r="D34" s="20"/>
      <c r="E34" s="21"/>
      <c r="F34" s="22"/>
      <c r="G34" s="22"/>
      <c r="H34" s="22"/>
      <c r="I34" s="22">
        <v>2463590</v>
      </c>
      <c r="J34" s="22">
        <v>2463590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2463590</v>
      </c>
      <c r="X34" s="22"/>
      <c r="Y34" s="22">
        <v>2463590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1200503</v>
      </c>
      <c r="D37" s="20"/>
      <c r="E37" s="21"/>
      <c r="F37" s="22"/>
      <c r="G37" s="22"/>
      <c r="H37" s="22">
        <v>845</v>
      </c>
      <c r="I37" s="22">
        <v>29336</v>
      </c>
      <c r="J37" s="22">
        <v>30181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30181</v>
      </c>
      <c r="X37" s="22"/>
      <c r="Y37" s="22">
        <v>30181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-25436748</v>
      </c>
      <c r="D38" s="20"/>
      <c r="E38" s="21">
        <v>62615211</v>
      </c>
      <c r="F38" s="22">
        <v>62615211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15653802</v>
      </c>
      <c r="Y38" s="22">
        <v>-15653802</v>
      </c>
      <c r="Z38" s="23">
        <v>-100</v>
      </c>
      <c r="AA38" s="20">
        <v>62615211</v>
      </c>
    </row>
    <row r="39" spans="1:27" ht="13.5" x14ac:dyDescent="0.25">
      <c r="A39" s="19" t="s">
        <v>65</v>
      </c>
      <c r="B39" s="15" t="s">
        <v>32</v>
      </c>
      <c r="C39" s="20">
        <v>44225952</v>
      </c>
      <c r="D39" s="20"/>
      <c r="E39" s="21">
        <v>10812000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2703000</v>
      </c>
      <c r="Y39" s="22">
        <v>-2703000</v>
      </c>
      <c r="Z39" s="23">
        <v>-100</v>
      </c>
      <c r="AA39" s="20">
        <v>10812000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11688679</v>
      </c>
      <c r="D41" s="20"/>
      <c r="E41" s="21">
        <v>5528979</v>
      </c>
      <c r="F41" s="22">
        <v>5528979</v>
      </c>
      <c r="G41" s="22">
        <v>-50613</v>
      </c>
      <c r="H41" s="22">
        <v>630616</v>
      </c>
      <c r="I41" s="22">
        <v>2262934</v>
      </c>
      <c r="J41" s="22">
        <v>2842937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2842937</v>
      </c>
      <c r="X41" s="22">
        <v>1382244</v>
      </c>
      <c r="Y41" s="22">
        <v>1460693</v>
      </c>
      <c r="Z41" s="23">
        <v>105.67548131878308</v>
      </c>
      <c r="AA41" s="20">
        <v>5528979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1028323454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79076</v>
      </c>
      <c r="D44" s="20"/>
      <c r="E44" s="21">
        <v>23460</v>
      </c>
      <c r="F44" s="22">
        <v>23460</v>
      </c>
      <c r="G44" s="22"/>
      <c r="H44" s="22"/>
      <c r="I44" s="22">
        <v>22454</v>
      </c>
      <c r="J44" s="22">
        <v>22454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22454</v>
      </c>
      <c r="X44" s="22">
        <v>5865</v>
      </c>
      <c r="Y44" s="22">
        <v>16589</v>
      </c>
      <c r="Z44" s="23">
        <v>282.84739982949702</v>
      </c>
      <c r="AA44" s="20">
        <v>23460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1061740877</v>
      </c>
      <c r="D47" s="29">
        <f t="shared" ref="D47:Y47" si="1">SUM(D34:D46)</f>
        <v>0</v>
      </c>
      <c r="E47" s="30">
        <f t="shared" si="1"/>
        <v>78979650</v>
      </c>
      <c r="F47" s="31">
        <f t="shared" si="1"/>
        <v>78979650</v>
      </c>
      <c r="G47" s="31">
        <f t="shared" si="1"/>
        <v>-50613</v>
      </c>
      <c r="H47" s="31">
        <f t="shared" si="1"/>
        <v>631461</v>
      </c>
      <c r="I47" s="31">
        <f t="shared" si="1"/>
        <v>4778314</v>
      </c>
      <c r="J47" s="31">
        <f t="shared" si="1"/>
        <v>5359162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5359162</v>
      </c>
      <c r="X47" s="31">
        <f t="shared" si="1"/>
        <v>19744911</v>
      </c>
      <c r="Y47" s="31">
        <f t="shared" si="1"/>
        <v>-14385749</v>
      </c>
      <c r="Z47" s="32">
        <f>+IF(X47&lt;&gt;0,+(Y47/X47)*100,0)</f>
        <v>-72.858008830731109</v>
      </c>
      <c r="AA47" s="29">
        <f>SUM(AA34:AA46)</f>
        <v>78979650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-1031094921</v>
      </c>
      <c r="D48" s="39">
        <f t="shared" si="2"/>
        <v>0</v>
      </c>
      <c r="E48" s="40">
        <f t="shared" si="2"/>
        <v>4477915</v>
      </c>
      <c r="F48" s="41">
        <f t="shared" si="2"/>
        <v>4477915</v>
      </c>
      <c r="G48" s="41">
        <f t="shared" si="2"/>
        <v>3492083</v>
      </c>
      <c r="H48" s="41">
        <f t="shared" si="2"/>
        <v>1634240</v>
      </c>
      <c r="I48" s="41">
        <f t="shared" si="2"/>
        <v>-2804242</v>
      </c>
      <c r="J48" s="41">
        <f t="shared" si="2"/>
        <v>2322081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2322081</v>
      </c>
      <c r="X48" s="41">
        <f t="shared" si="2"/>
        <v>1119483</v>
      </c>
      <c r="Y48" s="41">
        <f t="shared" si="2"/>
        <v>1202598</v>
      </c>
      <c r="Z48" s="42">
        <f>+IF(X48&lt;&gt;0,+(Y48/X48)*100,0)</f>
        <v>107.42440930322302</v>
      </c>
      <c r="AA48" s="39">
        <f>+AA32-AA47</f>
        <v>4477915</v>
      </c>
    </row>
    <row r="49" spans="1:27" ht="25.5" x14ac:dyDescent="0.25">
      <c r="A49" s="43" t="s">
        <v>74</v>
      </c>
      <c r="B49" s="15" t="s">
        <v>32</v>
      </c>
      <c r="C49" s="20">
        <v>4983363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-1026111558</v>
      </c>
      <c r="D51" s="48">
        <f t="shared" si="3"/>
        <v>0</v>
      </c>
      <c r="E51" s="49">
        <f t="shared" si="3"/>
        <v>4477915</v>
      </c>
      <c r="F51" s="50">
        <f t="shared" si="3"/>
        <v>4477915</v>
      </c>
      <c r="G51" s="50">
        <f t="shared" si="3"/>
        <v>3492083</v>
      </c>
      <c r="H51" s="50">
        <f t="shared" si="3"/>
        <v>1634240</v>
      </c>
      <c r="I51" s="50">
        <f t="shared" si="3"/>
        <v>-2804242</v>
      </c>
      <c r="J51" s="50">
        <f t="shared" si="3"/>
        <v>2322081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2322081</v>
      </c>
      <c r="X51" s="50">
        <f t="shared" si="3"/>
        <v>1119483</v>
      </c>
      <c r="Y51" s="50">
        <f t="shared" si="3"/>
        <v>1202598</v>
      </c>
      <c r="Z51" s="51">
        <f>+IF(X51&lt;&gt;0,+(Y51/X51)*100,0)</f>
        <v>107.42440930322302</v>
      </c>
      <c r="AA51" s="48">
        <f>SUM(AA48:AA50)</f>
        <v>4477915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-1026111558</v>
      </c>
      <c r="D53" s="54">
        <f>+D51-D52</f>
        <v>0</v>
      </c>
      <c r="E53" s="55">
        <f t="shared" si="4"/>
        <v>4477915</v>
      </c>
      <c r="F53" s="56">
        <f t="shared" si="4"/>
        <v>4477915</v>
      </c>
      <c r="G53" s="56">
        <f t="shared" si="4"/>
        <v>3492083</v>
      </c>
      <c r="H53" s="56">
        <f t="shared" si="4"/>
        <v>1634240</v>
      </c>
      <c r="I53" s="56">
        <f t="shared" si="4"/>
        <v>-2804242</v>
      </c>
      <c r="J53" s="56">
        <f t="shared" si="4"/>
        <v>2322081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2322081</v>
      </c>
      <c r="X53" s="56">
        <f t="shared" si="4"/>
        <v>1119483</v>
      </c>
      <c r="Y53" s="56">
        <f t="shared" si="4"/>
        <v>1202598</v>
      </c>
      <c r="Z53" s="57">
        <f>+IF(X53&lt;&gt;0,+(Y53/X53)*100,0)</f>
        <v>107.42440930322302</v>
      </c>
      <c r="AA53" s="54">
        <f>+AA51-AA52</f>
        <v>4477915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-1026111558</v>
      </c>
      <c r="D56" s="48">
        <f>SUM(D53:D55)</f>
        <v>0</v>
      </c>
      <c r="E56" s="49">
        <f t="shared" si="5"/>
        <v>4477915</v>
      </c>
      <c r="F56" s="50">
        <f t="shared" si="5"/>
        <v>4477915</v>
      </c>
      <c r="G56" s="50">
        <f t="shared" si="5"/>
        <v>3492083</v>
      </c>
      <c r="H56" s="50">
        <f t="shared" si="5"/>
        <v>1634240</v>
      </c>
      <c r="I56" s="50">
        <f t="shared" si="5"/>
        <v>-2804242</v>
      </c>
      <c r="J56" s="50">
        <f t="shared" si="5"/>
        <v>2322081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2322081</v>
      </c>
      <c r="X56" s="50">
        <f t="shared" si="5"/>
        <v>1119483</v>
      </c>
      <c r="Y56" s="50">
        <f t="shared" si="5"/>
        <v>1202598</v>
      </c>
      <c r="Z56" s="51">
        <f>+IF(X56&lt;&gt;0,+(Y56/X56)*100,0)</f>
        <v>107.42440930322302</v>
      </c>
      <c r="AA56" s="48">
        <f>SUM(AA53:AA55)</f>
        <v>4477915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-1026111558</v>
      </c>
      <c r="D59" s="65">
        <f>SUM(D56:D58)</f>
        <v>0</v>
      </c>
      <c r="E59" s="66">
        <f t="shared" si="6"/>
        <v>4477915</v>
      </c>
      <c r="F59" s="67">
        <f t="shared" si="6"/>
        <v>4477915</v>
      </c>
      <c r="G59" s="67">
        <f t="shared" si="6"/>
        <v>3492083</v>
      </c>
      <c r="H59" s="67">
        <f t="shared" si="6"/>
        <v>1634240</v>
      </c>
      <c r="I59" s="67">
        <f t="shared" si="6"/>
        <v>-2804242</v>
      </c>
      <c r="J59" s="67">
        <f t="shared" si="6"/>
        <v>2322081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2322081</v>
      </c>
      <c r="X59" s="67">
        <f t="shared" si="6"/>
        <v>1119483</v>
      </c>
      <c r="Y59" s="67">
        <f t="shared" si="6"/>
        <v>1202598</v>
      </c>
      <c r="Z59" s="68">
        <f>+IF(X59&lt;&gt;0,+(Y59/X59)*100,0)</f>
        <v>107.42440930322302</v>
      </c>
      <c r="AA59" s="65">
        <f>SUM(AA56:AA58)</f>
        <v>4477915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141296108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38467200</v>
      </c>
      <c r="X8" s="22">
        <v>40436139</v>
      </c>
      <c r="Y8" s="22">
        <v>-1968939</v>
      </c>
      <c r="Z8" s="23">
        <v>-4.869255692290503</v>
      </c>
      <c r="AA8" s="20">
        <v>161744556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14103208</v>
      </c>
      <c r="D25" s="20"/>
      <c r="E25" s="21">
        <v>12927939</v>
      </c>
      <c r="F25" s="22">
        <v>12927939</v>
      </c>
      <c r="G25" s="22">
        <v>5386639</v>
      </c>
      <c r="H25" s="22"/>
      <c r="I25" s="22"/>
      <c r="J25" s="22">
        <v>5386639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5386639</v>
      </c>
      <c r="X25" s="22">
        <v>4309313</v>
      </c>
      <c r="Y25" s="22">
        <v>1077326</v>
      </c>
      <c r="Z25" s="23">
        <v>24.999947787501164</v>
      </c>
      <c r="AA25" s="20">
        <v>12927939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155399316</v>
      </c>
      <c r="D32" s="29">
        <f t="shared" ref="D32:Y32" si="0">SUM(D6:D31)</f>
        <v>0</v>
      </c>
      <c r="E32" s="30">
        <f t="shared" si="0"/>
        <v>174672495</v>
      </c>
      <c r="F32" s="31">
        <f t="shared" si="0"/>
        <v>174672495</v>
      </c>
      <c r="G32" s="31">
        <f t="shared" si="0"/>
        <v>19358830</v>
      </c>
      <c r="H32" s="31">
        <f t="shared" si="0"/>
        <v>15294299</v>
      </c>
      <c r="I32" s="31">
        <f t="shared" si="0"/>
        <v>9200710</v>
      </c>
      <c r="J32" s="31">
        <f t="shared" si="0"/>
        <v>43853839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43853839</v>
      </c>
      <c r="X32" s="31">
        <f t="shared" si="0"/>
        <v>44745452</v>
      </c>
      <c r="Y32" s="31">
        <f t="shared" si="0"/>
        <v>-891613</v>
      </c>
      <c r="Z32" s="32">
        <f>+IF(X32&lt;&gt;0,+(Y32/X32)*100,0)</f>
        <v>-1.9926337988495457</v>
      </c>
      <c r="AA32" s="29">
        <f>SUM(AA6:AA31)</f>
        <v>174672495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16128969</v>
      </c>
      <c r="D34" s="20"/>
      <c r="E34" s="21">
        <v>12251666</v>
      </c>
      <c r="F34" s="22">
        <v>12251666</v>
      </c>
      <c r="G34" s="22">
        <v>1468546</v>
      </c>
      <c r="H34" s="22">
        <v>1371057</v>
      </c>
      <c r="I34" s="22">
        <v>2679530</v>
      </c>
      <c r="J34" s="22">
        <v>5519133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5519133</v>
      </c>
      <c r="X34" s="22">
        <v>3062916</v>
      </c>
      <c r="Y34" s="22">
        <v>2456217</v>
      </c>
      <c r="Z34" s="23">
        <v>80.192111047119809</v>
      </c>
      <c r="AA34" s="20">
        <v>12251666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5332</v>
      </c>
      <c r="D37" s="20"/>
      <c r="E37" s="21">
        <v>11214</v>
      </c>
      <c r="F37" s="22">
        <v>11214</v>
      </c>
      <c r="G37" s="22">
        <v>2054</v>
      </c>
      <c r="H37" s="22">
        <v>2229</v>
      </c>
      <c r="I37" s="22"/>
      <c r="J37" s="22">
        <v>4283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4283</v>
      </c>
      <c r="X37" s="22">
        <v>2802</v>
      </c>
      <c r="Y37" s="22">
        <v>1481</v>
      </c>
      <c r="Z37" s="23">
        <v>52.855103497501787</v>
      </c>
      <c r="AA37" s="20">
        <v>11214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5017270</v>
      </c>
      <c r="F38" s="22">
        <v>5017270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1254265</v>
      </c>
      <c r="Y38" s="22">
        <v>-1254265</v>
      </c>
      <c r="Z38" s="23">
        <v>-100</v>
      </c>
      <c r="AA38" s="20">
        <v>5017270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26899152</v>
      </c>
      <c r="F39" s="22">
        <v>26899152</v>
      </c>
      <c r="G39" s="22"/>
      <c r="H39" s="22">
        <v>2445377</v>
      </c>
      <c r="I39" s="22"/>
      <c r="J39" s="22">
        <v>2445377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2445377</v>
      </c>
      <c r="X39" s="22">
        <v>6724797</v>
      </c>
      <c r="Y39" s="22">
        <v>-4279420</v>
      </c>
      <c r="Z39" s="23">
        <v>-63.636419062166482</v>
      </c>
      <c r="AA39" s="20">
        <v>26899152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26838511</v>
      </c>
      <c r="D41" s="20"/>
      <c r="E41" s="21">
        <v>41052104</v>
      </c>
      <c r="F41" s="22">
        <v>41052104</v>
      </c>
      <c r="G41" s="22"/>
      <c r="H41" s="22">
        <v>943354</v>
      </c>
      <c r="I41" s="22">
        <v>2604025</v>
      </c>
      <c r="J41" s="22">
        <v>3547379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3547379</v>
      </c>
      <c r="X41" s="22">
        <v>10263024</v>
      </c>
      <c r="Y41" s="22">
        <v>-6715645</v>
      </c>
      <c r="Z41" s="23">
        <v>-65.435343423147017</v>
      </c>
      <c r="AA41" s="20">
        <v>41052104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3625052</v>
      </c>
      <c r="D43" s="20"/>
      <c r="E43" s="21">
        <v>2624323</v>
      </c>
      <c r="F43" s="22">
        <v>2624323</v>
      </c>
      <c r="G43" s="22">
        <v>161426</v>
      </c>
      <c r="H43" s="22"/>
      <c r="I43" s="22"/>
      <c r="J43" s="22">
        <v>161426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161426</v>
      </c>
      <c r="X43" s="22">
        <v>656082</v>
      </c>
      <c r="Y43" s="22">
        <v>-494656</v>
      </c>
      <c r="Z43" s="23">
        <v>-75.39545361707836</v>
      </c>
      <c r="AA43" s="20">
        <v>2624323</v>
      </c>
    </row>
    <row r="44" spans="1:27" ht="13.5" x14ac:dyDescent="0.25">
      <c r="A44" s="19" t="s">
        <v>69</v>
      </c>
      <c r="B44" s="15" t="s">
        <v>32</v>
      </c>
      <c r="C44" s="20">
        <v>31089899</v>
      </c>
      <c r="D44" s="20"/>
      <c r="E44" s="21">
        <v>31422930</v>
      </c>
      <c r="F44" s="22">
        <v>31422930</v>
      </c>
      <c r="G44" s="22">
        <v>4979287</v>
      </c>
      <c r="H44" s="22">
        <v>5022382</v>
      </c>
      <c r="I44" s="22">
        <v>-240765</v>
      </c>
      <c r="J44" s="22">
        <v>9760904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9760904</v>
      </c>
      <c r="X44" s="22">
        <v>7855734</v>
      </c>
      <c r="Y44" s="22">
        <v>1905170</v>
      </c>
      <c r="Z44" s="23">
        <v>24.25196677993425</v>
      </c>
      <c r="AA44" s="20">
        <v>31422930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77687763</v>
      </c>
      <c r="D47" s="29">
        <f t="shared" ref="D47:Y47" si="1">SUM(D34:D46)</f>
        <v>0</v>
      </c>
      <c r="E47" s="30">
        <f t="shared" si="1"/>
        <v>119278659</v>
      </c>
      <c r="F47" s="31">
        <f t="shared" si="1"/>
        <v>119278659</v>
      </c>
      <c r="G47" s="31">
        <f t="shared" si="1"/>
        <v>6611313</v>
      </c>
      <c r="H47" s="31">
        <f t="shared" si="1"/>
        <v>9784399</v>
      </c>
      <c r="I47" s="31">
        <f t="shared" si="1"/>
        <v>5042790</v>
      </c>
      <c r="J47" s="31">
        <f t="shared" si="1"/>
        <v>21438502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21438502</v>
      </c>
      <c r="X47" s="31">
        <f t="shared" si="1"/>
        <v>29819620</v>
      </c>
      <c r="Y47" s="31">
        <f t="shared" si="1"/>
        <v>-8381118</v>
      </c>
      <c r="Z47" s="32">
        <f>+IF(X47&lt;&gt;0,+(Y47/X47)*100,0)</f>
        <v>-28.106052323939739</v>
      </c>
      <c r="AA47" s="29">
        <f>SUM(AA34:AA46)</f>
        <v>119278659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77711553</v>
      </c>
      <c r="D48" s="39">
        <f t="shared" si="2"/>
        <v>0</v>
      </c>
      <c r="E48" s="40">
        <f t="shared" si="2"/>
        <v>55393836</v>
      </c>
      <c r="F48" s="41">
        <f t="shared" si="2"/>
        <v>55393836</v>
      </c>
      <c r="G48" s="41">
        <f t="shared" si="2"/>
        <v>12747517</v>
      </c>
      <c r="H48" s="41">
        <f t="shared" si="2"/>
        <v>5509900</v>
      </c>
      <c r="I48" s="41">
        <f t="shared" si="2"/>
        <v>4157920</v>
      </c>
      <c r="J48" s="41">
        <f t="shared" si="2"/>
        <v>22415337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22415337</v>
      </c>
      <c r="X48" s="41">
        <f t="shared" si="2"/>
        <v>14925832</v>
      </c>
      <c r="Y48" s="41">
        <f t="shared" si="2"/>
        <v>7489505</v>
      </c>
      <c r="Z48" s="42">
        <f>+IF(X48&lt;&gt;0,+(Y48/X48)*100,0)</f>
        <v>50.178140823238529</v>
      </c>
      <c r="AA48" s="39">
        <f>+AA32-AA47</f>
        <v>55393836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77711553</v>
      </c>
      <c r="D51" s="48">
        <f t="shared" si="3"/>
        <v>0</v>
      </c>
      <c r="E51" s="49">
        <f t="shared" si="3"/>
        <v>55393836</v>
      </c>
      <c r="F51" s="50">
        <f t="shared" si="3"/>
        <v>55393836</v>
      </c>
      <c r="G51" s="50">
        <f t="shared" si="3"/>
        <v>12747517</v>
      </c>
      <c r="H51" s="50">
        <f t="shared" si="3"/>
        <v>5509900</v>
      </c>
      <c r="I51" s="50">
        <f t="shared" si="3"/>
        <v>4157920</v>
      </c>
      <c r="J51" s="50">
        <f t="shared" si="3"/>
        <v>22415337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22415337</v>
      </c>
      <c r="X51" s="50">
        <f t="shared" si="3"/>
        <v>14925832</v>
      </c>
      <c r="Y51" s="50">
        <f t="shared" si="3"/>
        <v>7489505</v>
      </c>
      <c r="Z51" s="51">
        <f>+IF(X51&lt;&gt;0,+(Y51/X51)*100,0)</f>
        <v>50.178140823238529</v>
      </c>
      <c r="AA51" s="48">
        <f>SUM(AA48:AA50)</f>
        <v>55393836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77711553</v>
      </c>
      <c r="D53" s="54">
        <f>+D51-D52</f>
        <v>0</v>
      </c>
      <c r="E53" s="55">
        <f t="shared" si="4"/>
        <v>55393836</v>
      </c>
      <c r="F53" s="56">
        <f t="shared" si="4"/>
        <v>55393836</v>
      </c>
      <c r="G53" s="56">
        <f t="shared" si="4"/>
        <v>12747517</v>
      </c>
      <c r="H53" s="56">
        <f t="shared" si="4"/>
        <v>5509900</v>
      </c>
      <c r="I53" s="56">
        <f t="shared" si="4"/>
        <v>4157920</v>
      </c>
      <c r="J53" s="56">
        <f t="shared" si="4"/>
        <v>22415337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22415337</v>
      </c>
      <c r="X53" s="56">
        <f t="shared" si="4"/>
        <v>14925832</v>
      </c>
      <c r="Y53" s="56">
        <f t="shared" si="4"/>
        <v>7489505</v>
      </c>
      <c r="Z53" s="57">
        <f>+IF(X53&lt;&gt;0,+(Y53/X53)*100,0)</f>
        <v>50.178140823238529</v>
      </c>
      <c r="AA53" s="54">
        <f>+AA51-AA52</f>
        <v>55393836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77711553</v>
      </c>
      <c r="D56" s="48">
        <f>SUM(D53:D55)</f>
        <v>0</v>
      </c>
      <c r="E56" s="49">
        <f t="shared" si="5"/>
        <v>55393836</v>
      </c>
      <c r="F56" s="50">
        <f t="shared" si="5"/>
        <v>55393836</v>
      </c>
      <c r="G56" s="50">
        <f t="shared" si="5"/>
        <v>12747517</v>
      </c>
      <c r="H56" s="50">
        <f t="shared" si="5"/>
        <v>5509900</v>
      </c>
      <c r="I56" s="50">
        <f t="shared" si="5"/>
        <v>4157920</v>
      </c>
      <c r="J56" s="50">
        <f t="shared" si="5"/>
        <v>22415337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22415337</v>
      </c>
      <c r="X56" s="50">
        <f t="shared" si="5"/>
        <v>14925832</v>
      </c>
      <c r="Y56" s="50">
        <f t="shared" si="5"/>
        <v>7489505</v>
      </c>
      <c r="Z56" s="51">
        <f>+IF(X56&lt;&gt;0,+(Y56/X56)*100,0)</f>
        <v>50.178140823238529</v>
      </c>
      <c r="AA56" s="48">
        <f>SUM(AA53:AA55)</f>
        <v>55393836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77711553</v>
      </c>
      <c r="D59" s="65">
        <f>SUM(D56:D58)</f>
        <v>0</v>
      </c>
      <c r="E59" s="66">
        <f t="shared" si="6"/>
        <v>55393836</v>
      </c>
      <c r="F59" s="67">
        <f t="shared" si="6"/>
        <v>55393836</v>
      </c>
      <c r="G59" s="67">
        <f t="shared" si="6"/>
        <v>12747517</v>
      </c>
      <c r="H59" s="67">
        <f t="shared" si="6"/>
        <v>5509900</v>
      </c>
      <c r="I59" s="67">
        <f t="shared" si="6"/>
        <v>4157920</v>
      </c>
      <c r="J59" s="67">
        <f t="shared" si="6"/>
        <v>22415337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22415337</v>
      </c>
      <c r="X59" s="67">
        <f t="shared" si="6"/>
        <v>14925832</v>
      </c>
      <c r="Y59" s="67">
        <f t="shared" si="6"/>
        <v>7489505</v>
      </c>
      <c r="Z59" s="68">
        <f>+IF(X59&lt;&gt;0,+(Y59/X59)*100,0)</f>
        <v>50.178140823238529</v>
      </c>
      <c r="AA59" s="65">
        <f>SUM(AA56:AA58)</f>
        <v>55393836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42783F-0A79-4AB1-A75F-E4A482FD6848}"/>
</file>

<file path=customXml/itemProps2.xml><?xml version="1.0" encoding="utf-8"?>
<ds:datastoreItem xmlns:ds="http://schemas.openxmlformats.org/officeDocument/2006/customXml" ds:itemID="{D3D7056F-75FE-4DD5-8BBA-8E39B7116731}"/>
</file>

<file path=customXml/itemProps3.xml><?xml version="1.0" encoding="utf-8"?>
<ds:datastoreItem xmlns:ds="http://schemas.openxmlformats.org/officeDocument/2006/customXml" ds:itemID="{2604CB73-EF34-4717-9FDB-4CB8BD875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2024-11-06T10:05:21Z</dcterms:created>
  <dcterms:modified xsi:type="dcterms:W3CDTF">2024-11-06T10:09:59Z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